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tefanK\Dropbox\PROJECTS\CURRENT PROJECTS\PRE-SOLVE\TOOLS DEVELOPMENT AND CONTRIBUTION\LATEST TOOLS\Tool 4\EN\English_latest_1\"/>
    </mc:Choice>
  </mc:AlternateContent>
  <bookViews>
    <workbookView showHorizontalScroll="0" showVerticalScroll="0" showSheetTabs="0" xWindow="0" yWindow="0" windowWidth="14115" windowHeight="10005" tabRatio="925" activeTab="3"/>
  </bookViews>
  <sheets>
    <sheet name="Menu" sheetId="20" r:id="rId1"/>
    <sheet name="Categories" sheetId="16" r:id="rId2"/>
    <sheet name="Account Allocation" sheetId="14" r:id="rId3"/>
    <sheet name="Sales-based method" sheetId="17" r:id="rId4"/>
    <sheet name="Cost-based method" sheetId="19" r:id="rId5"/>
    <sheet name="Hidden - Mapping tables" sheetId="15" r:id="rId6"/>
  </sheets>
  <definedNames>
    <definedName name="AvailableLanguages">'Hidden - Mapping tables'!$C$1:$E$1</definedName>
    <definedName name="Category_1">Categories!$E$10</definedName>
    <definedName name="Category_2">Categories!$E$11</definedName>
    <definedName name="Category_3">Categories!$E$12</definedName>
    <definedName name="Category_4">Categories!$E$13</definedName>
    <definedName name="Category_5">Categories!$E$14</definedName>
    <definedName name="Comment_1">'Hidden - Mapping tables'!$B$34</definedName>
    <definedName name="Comment_2">'Hidden - Mapping tables'!$B$35</definedName>
    <definedName name="Header_Amount">'Hidden - Mapping tables'!$B$11</definedName>
    <definedName name="Header_AvailableData">'Hidden - Mapping tables'!$B$20</definedName>
    <definedName name="Header_Category">'Hidden - Mapping tables'!$B$22</definedName>
    <definedName name="Header_CostBasedMethod">'Hidden - Mapping tables'!$B$19</definedName>
    <definedName name="Header_GLAccount">'Hidden - Mapping tables'!$B$10</definedName>
    <definedName name="Header_MarginonSpecific">'Hidden - Mapping tables'!$B$29</definedName>
    <definedName name="Header_MarginonSpecific_Perc">'Hidden - Mapping tables'!$B$30</definedName>
    <definedName name="Header_MarginonVariable">'Hidden - Mapping tables'!$B$26</definedName>
    <definedName name="Header_MarginonVariable_Perc">'Hidden - Mapping tables'!$B$27</definedName>
    <definedName name="Header_NonSpecificFixedCosts">'Hidden - Mapping tables'!$B$31</definedName>
    <definedName name="Header_Progression_Perc">'Hidden - Mapping tables'!$B$32</definedName>
    <definedName name="Header_ReviewedSpecFixedCosts">'Hidden - Mapping tables'!$B$33</definedName>
    <definedName name="Header_Sales">'Hidden - Mapping tables'!$B$23</definedName>
    <definedName name="Header_SalesBasedMethod">'Hidden - Mapping tables'!$B$18</definedName>
    <definedName name="Header_SalesPercbyCategory">'Hidden - Mapping tables'!$B$24</definedName>
    <definedName name="Header_SelectaLanguage">'Hidden - Mapping tables'!$B$14</definedName>
    <definedName name="Header_Simulation">'Hidden - Mapping tables'!$B$21</definedName>
    <definedName name="Header_SpecFixedCosts">'Hidden - Mapping tables'!$B$28</definedName>
    <definedName name="Header_SpecifyCategories">'Hidden - Mapping tables'!$B$15</definedName>
    <definedName name="Header_VariableCosts">'Hidden - Mapping tables'!$B$25</definedName>
    <definedName name="Language">Categories!$E$6</definedName>
    <definedName name="NonSpecCost">'Account Allocation'!$W$5</definedName>
    <definedName name="_xlnm.Print_Area" localSheetId="4">'Cost-based method'!$A$1:$O$25</definedName>
    <definedName name="_xlnm.Print_Area" localSheetId="3">'Sales-based method'!$A$3:$N$25</definedName>
    <definedName name="Sales_Cat1">'Account Allocation'!$E$5</definedName>
    <definedName name="Sales_Cat2">'Account Allocation'!$F$5</definedName>
    <definedName name="Sales_Cat3">'Account Allocation'!$G$5</definedName>
    <definedName name="Sales_Cat4">'Account Allocation'!$H$5</definedName>
    <definedName name="Sales_Cat5">'Account Allocation'!$I$5</definedName>
    <definedName name="Sheet_AccountAllocation">'Hidden - Mapping tables'!$B$5</definedName>
    <definedName name="Sheet_Categories">'Hidden - Mapping tables'!$B$4</definedName>
    <definedName name="Sheet_CostsBasedMethod">'Hidden - Mapping tables'!$B$7</definedName>
    <definedName name="Sheet_SalesBasedMethod">'Hidden - Mapping tables'!$B$6</definedName>
    <definedName name="SpecCost_Cat1">'Account Allocation'!$Q$5</definedName>
    <definedName name="SpecCost_Cat2">'Account Allocation'!$R$5</definedName>
    <definedName name="SpecCost_Cat3">'Account Allocation'!$S$5</definedName>
    <definedName name="SpecCost_Cat4">'Account Allocation'!$T$5</definedName>
    <definedName name="SpecCost_Cat5">'Account Allocation'!$U$5</definedName>
    <definedName name="TestComment">'Hidden - Mapping tables'!$B$9</definedName>
    <definedName name="VarCost_Cat1">'Account Allocation'!$K$5</definedName>
    <definedName name="VarCost_Cat2">'Account Allocation'!$L$5</definedName>
    <definedName name="VarCost_Cat3">'Account Allocation'!$M$5</definedName>
    <definedName name="VarCost_Cat4">'Account Allocation'!$N$5</definedName>
    <definedName name="VarCost_Cat5">'Account Allocation'!$O$5</definedName>
    <definedName name="Warning_1">'Hidden - Mapping tables'!$B$36</definedName>
    <definedName name="Warning_2">'Hidden - Mapping tables'!$B$37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19" l="1"/>
  <c r="M6" i="17"/>
  <c r="B1" i="15" l="1"/>
  <c r="B19" i="15" l="1"/>
  <c r="B2" i="19" s="1"/>
  <c r="B18" i="15"/>
  <c r="B2" i="17" s="1"/>
  <c r="B11" i="15"/>
  <c r="C4" i="14" s="1"/>
  <c r="W200" i="14" l="1"/>
  <c r="W199" i="14"/>
  <c r="W198" i="14"/>
  <c r="W197" i="14"/>
  <c r="W196" i="14"/>
  <c r="W195" i="14"/>
  <c r="W194" i="14"/>
  <c r="W193" i="14"/>
  <c r="W192" i="14"/>
  <c r="W191" i="14"/>
  <c r="W190" i="14"/>
  <c r="W189" i="14"/>
  <c r="W188" i="14"/>
  <c r="W187" i="14"/>
  <c r="W186" i="14"/>
  <c r="W185" i="14"/>
  <c r="W184" i="14"/>
  <c r="W183" i="14"/>
  <c r="W182" i="14"/>
  <c r="W181" i="14"/>
  <c r="W180" i="14"/>
  <c r="W179" i="14"/>
  <c r="W178" i="14"/>
  <c r="W177" i="14"/>
  <c r="W176" i="14"/>
  <c r="W175" i="14"/>
  <c r="W174" i="14"/>
  <c r="W173" i="14"/>
  <c r="W172" i="14"/>
  <c r="W171" i="14"/>
  <c r="W170" i="14"/>
  <c r="W169" i="14"/>
  <c r="W168" i="14"/>
  <c r="W167" i="14"/>
  <c r="W166" i="14"/>
  <c r="W165" i="14"/>
  <c r="W164" i="14"/>
  <c r="W163" i="14"/>
  <c r="W162" i="14"/>
  <c r="W161" i="14"/>
  <c r="W160" i="14"/>
  <c r="W159" i="14"/>
  <c r="W158" i="14"/>
  <c r="W157" i="14"/>
  <c r="W156" i="14"/>
  <c r="W155" i="14"/>
  <c r="W154" i="14"/>
  <c r="W153" i="14"/>
  <c r="W152" i="14"/>
  <c r="W151" i="14"/>
  <c r="W150" i="14"/>
  <c r="W149" i="14"/>
  <c r="W148" i="14"/>
  <c r="W147" i="14"/>
  <c r="W146" i="14"/>
  <c r="W145" i="14"/>
  <c r="W144" i="14"/>
  <c r="W143" i="14"/>
  <c r="W142" i="14"/>
  <c r="W141" i="14"/>
  <c r="W140" i="14"/>
  <c r="W139" i="14"/>
  <c r="W138" i="14"/>
  <c r="W137" i="14"/>
  <c r="W136" i="14"/>
  <c r="W135" i="14"/>
  <c r="W134" i="14"/>
  <c r="W133" i="14"/>
  <c r="W132" i="14"/>
  <c r="W131" i="14"/>
  <c r="W130" i="14"/>
  <c r="W129" i="14"/>
  <c r="W128" i="14"/>
  <c r="W127" i="14"/>
  <c r="W126" i="14"/>
  <c r="W125" i="14"/>
  <c r="W124" i="14"/>
  <c r="W123" i="14"/>
  <c r="W122" i="14"/>
  <c r="W121" i="14"/>
  <c r="W120" i="14"/>
  <c r="W119" i="14"/>
  <c r="W118" i="14"/>
  <c r="W117" i="14"/>
  <c r="W116" i="14"/>
  <c r="W115" i="14"/>
  <c r="W114" i="14"/>
  <c r="W113" i="14"/>
  <c r="W112" i="14"/>
  <c r="W111" i="14"/>
  <c r="W110" i="14"/>
  <c r="W109" i="14"/>
  <c r="W108" i="14"/>
  <c r="W107" i="14"/>
  <c r="W106" i="14"/>
  <c r="W105" i="14"/>
  <c r="W104" i="14"/>
  <c r="W103" i="14"/>
  <c r="W102" i="14"/>
  <c r="W101" i="14"/>
  <c r="W100" i="14"/>
  <c r="W99" i="14"/>
  <c r="W98" i="14"/>
  <c r="W97" i="14"/>
  <c r="W96" i="14"/>
  <c r="W95" i="14"/>
  <c r="W94" i="14"/>
  <c r="W93" i="14"/>
  <c r="W92" i="14"/>
  <c r="W91" i="14"/>
  <c r="W90" i="14"/>
  <c r="W89" i="14"/>
  <c r="W88" i="14"/>
  <c r="W87" i="14"/>
  <c r="W86" i="14"/>
  <c r="W85" i="14"/>
  <c r="W84" i="14"/>
  <c r="W83" i="14"/>
  <c r="W82" i="14"/>
  <c r="W81" i="14"/>
  <c r="W80" i="14"/>
  <c r="W79" i="14"/>
  <c r="W78" i="14"/>
  <c r="W77" i="14"/>
  <c r="W76" i="14"/>
  <c r="W75" i="14"/>
  <c r="W74" i="14"/>
  <c r="W73" i="14"/>
  <c r="W72" i="14"/>
  <c r="W71" i="14"/>
  <c r="W70" i="14"/>
  <c r="W69" i="14"/>
  <c r="W68" i="14"/>
  <c r="W67" i="14"/>
  <c r="W66" i="14"/>
  <c r="W65" i="14"/>
  <c r="W64" i="14"/>
  <c r="W63" i="14"/>
  <c r="W62" i="14"/>
  <c r="W61" i="14"/>
  <c r="W60" i="14"/>
  <c r="W59" i="14"/>
  <c r="W58" i="14"/>
  <c r="W57" i="14"/>
  <c r="W56" i="14"/>
  <c r="W55" i="14"/>
  <c r="W54" i="14"/>
  <c r="W53" i="14"/>
  <c r="W52" i="14"/>
  <c r="W51" i="14"/>
  <c r="W50" i="14"/>
  <c r="W49" i="14"/>
  <c r="W48" i="14"/>
  <c r="W47" i="14"/>
  <c r="W46" i="14"/>
  <c r="W45" i="14"/>
  <c r="W44" i="14"/>
  <c r="W43" i="14"/>
  <c r="W42" i="14"/>
  <c r="W41" i="14"/>
  <c r="W40" i="14"/>
  <c r="W39" i="14"/>
  <c r="W38" i="14"/>
  <c r="W37" i="14"/>
  <c r="W36" i="14"/>
  <c r="W35" i="14"/>
  <c r="W34" i="14"/>
  <c r="W33" i="14"/>
  <c r="W32" i="14"/>
  <c r="W31" i="14"/>
  <c r="W30" i="14"/>
  <c r="W29" i="14"/>
  <c r="W28" i="14"/>
  <c r="W27" i="14"/>
  <c r="W26" i="14"/>
  <c r="W25" i="14"/>
  <c r="W24" i="14"/>
  <c r="W23" i="14"/>
  <c r="W22" i="14"/>
  <c r="W21" i="14"/>
  <c r="W20" i="14"/>
  <c r="W19" i="14"/>
  <c r="W18" i="14"/>
  <c r="W17" i="14"/>
  <c r="W16" i="14"/>
  <c r="W15" i="14"/>
  <c r="W14" i="14"/>
  <c r="W13" i="14"/>
  <c r="W12" i="14"/>
  <c r="W11" i="14"/>
  <c r="W10" i="14"/>
  <c r="W9" i="14"/>
  <c r="W8" i="14"/>
  <c r="W7" i="14"/>
  <c r="I18" i="19" l="1"/>
  <c r="I22" i="19" l="1"/>
  <c r="I21" i="19"/>
  <c r="I20" i="19"/>
  <c r="I19" i="19"/>
  <c r="B18" i="19"/>
  <c r="B19" i="19"/>
  <c r="B20" i="19"/>
  <c r="B21" i="19"/>
  <c r="B22" i="19"/>
  <c r="I5" i="14"/>
  <c r="E11" i="17" s="1"/>
  <c r="H5" i="14"/>
  <c r="E10" i="17" s="1"/>
  <c r="G5" i="14"/>
  <c r="E9" i="17" s="1"/>
  <c r="F5" i="14"/>
  <c r="E8" i="17" s="1"/>
  <c r="E5" i="14"/>
  <c r="E7" i="17" s="1"/>
  <c r="I4" i="14"/>
  <c r="H4" i="14"/>
  <c r="G4" i="14"/>
  <c r="F4" i="14"/>
  <c r="E4" i="14"/>
  <c r="B11" i="19" l="1"/>
  <c r="B10" i="19"/>
  <c r="B9" i="19"/>
  <c r="B8" i="19"/>
  <c r="B7" i="19"/>
  <c r="B22" i="17" l="1"/>
  <c r="B21" i="17"/>
  <c r="B20" i="17"/>
  <c r="B19" i="17"/>
  <c r="B18" i="17"/>
  <c r="B11" i="17"/>
  <c r="B10" i="17"/>
  <c r="B9" i="17"/>
  <c r="B8" i="17"/>
  <c r="B7" i="17"/>
  <c r="O4" i="14" l="1"/>
  <c r="N4" i="14"/>
  <c r="M4" i="14"/>
  <c r="L4" i="14"/>
  <c r="K4" i="14"/>
  <c r="B6" i="15" l="1"/>
  <c r="E13" i="20" s="1"/>
  <c r="B5" i="15"/>
  <c r="E11" i="20" s="1"/>
  <c r="B7" i="15"/>
  <c r="E15" i="20" s="1"/>
  <c r="B4" i="15"/>
  <c r="E9" i="20" s="1"/>
  <c r="B35" i="15"/>
  <c r="B34" i="15"/>
  <c r="B37" i="15"/>
  <c r="B36" i="15"/>
  <c r="B14" i="15"/>
  <c r="B20" i="15"/>
  <c r="B28" i="15"/>
  <c r="J6" i="19" s="1"/>
  <c r="B24" i="15"/>
  <c r="B15" i="15"/>
  <c r="B31" i="15"/>
  <c r="B32" i="15"/>
  <c r="B27" i="15"/>
  <c r="B23" i="15"/>
  <c r="B10" i="15"/>
  <c r="B4" i="14" s="1"/>
  <c r="B33" i="15"/>
  <c r="J17" i="19" s="1"/>
  <c r="B30" i="15"/>
  <c r="B26" i="15"/>
  <c r="B22" i="15"/>
  <c r="B17" i="19" s="1"/>
  <c r="B21" i="15"/>
  <c r="B29" i="15"/>
  <c r="B25" i="15"/>
  <c r="U4" i="14"/>
  <c r="T4" i="14"/>
  <c r="S4" i="14"/>
  <c r="R4" i="14"/>
  <c r="Q4" i="14"/>
  <c r="L6" i="19" l="1"/>
  <c r="L17" i="19"/>
  <c r="L17" i="17"/>
  <c r="K17" i="17"/>
  <c r="K6" i="19"/>
  <c r="K17" i="19"/>
  <c r="F17" i="19"/>
  <c r="F6" i="19"/>
  <c r="F17" i="17"/>
  <c r="I6" i="19"/>
  <c r="I17" i="19"/>
  <c r="I17" i="17"/>
  <c r="M6" i="19"/>
  <c r="M17" i="19"/>
  <c r="G17" i="19"/>
  <c r="G6" i="19"/>
  <c r="G17" i="17"/>
  <c r="H6" i="19"/>
  <c r="H17" i="17"/>
  <c r="H17" i="19"/>
  <c r="E6" i="19"/>
  <c r="E17" i="17"/>
  <c r="E17" i="19"/>
  <c r="J17" i="17"/>
  <c r="D17" i="17"/>
  <c r="M17" i="17"/>
  <c r="K2" i="14"/>
  <c r="E2" i="14"/>
  <c r="C8" i="16"/>
  <c r="C4" i="16"/>
  <c r="B28" i="17"/>
  <c r="B28" i="19"/>
  <c r="B27" i="19"/>
  <c r="B27" i="17"/>
  <c r="E4" i="19"/>
  <c r="B6" i="19"/>
  <c r="E15" i="19"/>
  <c r="J6" i="17"/>
  <c r="B17" i="17"/>
  <c r="L6" i="17"/>
  <c r="I6" i="17"/>
  <c r="F6" i="17"/>
  <c r="E15" i="17"/>
  <c r="K6" i="17"/>
  <c r="H6" i="17"/>
  <c r="E6" i="17"/>
  <c r="E4" i="17"/>
  <c r="G6" i="17"/>
  <c r="B6" i="17"/>
  <c r="Q2" i="14"/>
  <c r="W2" i="14"/>
  <c r="K5" i="14"/>
  <c r="U5" i="14"/>
  <c r="J11" i="19" s="1"/>
  <c r="J22" i="19" s="1"/>
  <c r="T5" i="14"/>
  <c r="J10" i="19" s="1"/>
  <c r="J21" i="19" s="1"/>
  <c r="S5" i="14"/>
  <c r="J9" i="19" s="1"/>
  <c r="J20" i="19" s="1"/>
  <c r="R5" i="14"/>
  <c r="J8" i="19" s="1"/>
  <c r="J19" i="19" s="1"/>
  <c r="Q5" i="14"/>
  <c r="J7" i="19" s="1"/>
  <c r="J18" i="19" s="1"/>
  <c r="O5" i="14"/>
  <c r="N5" i="14"/>
  <c r="M5" i="14"/>
  <c r="L5" i="14"/>
  <c r="C5" i="14"/>
  <c r="G10" i="17" l="1"/>
  <c r="G10" i="19"/>
  <c r="E10" i="19" s="1"/>
  <c r="E21" i="19" s="1"/>
  <c r="G21" i="19" s="1"/>
  <c r="H21" i="19" s="1"/>
  <c r="G11" i="17"/>
  <c r="I11" i="17" s="1"/>
  <c r="I22" i="17" s="1"/>
  <c r="G11" i="19"/>
  <c r="E11" i="19" s="1"/>
  <c r="E22" i="19" s="1"/>
  <c r="G22" i="19" s="1"/>
  <c r="H22" i="19" s="1"/>
  <c r="K21" i="19"/>
  <c r="K22" i="19"/>
  <c r="C22" i="19" s="1"/>
  <c r="G9" i="17"/>
  <c r="H9" i="17" s="1"/>
  <c r="G9" i="19"/>
  <c r="E9" i="19" s="1"/>
  <c r="E20" i="19" s="1"/>
  <c r="G20" i="19" s="1"/>
  <c r="H20" i="19" s="1"/>
  <c r="K20" i="19" s="1"/>
  <c r="G7" i="17"/>
  <c r="G7" i="19"/>
  <c r="E7" i="19" s="1"/>
  <c r="E18" i="19" s="1"/>
  <c r="L22" i="19"/>
  <c r="L21" i="19"/>
  <c r="C21" i="19"/>
  <c r="J23" i="19"/>
  <c r="G8" i="17"/>
  <c r="I8" i="17" s="1"/>
  <c r="I19" i="17" s="1"/>
  <c r="G8" i="19"/>
  <c r="E8" i="19" s="1"/>
  <c r="E19" i="19" s="1"/>
  <c r="J12" i="19"/>
  <c r="J25" i="19" s="1"/>
  <c r="J11" i="17"/>
  <c r="J22" i="17" s="1"/>
  <c r="J10" i="17"/>
  <c r="J21" i="17" s="1"/>
  <c r="J9" i="17"/>
  <c r="J20" i="17" s="1"/>
  <c r="J7" i="17"/>
  <c r="J18" i="17" s="1"/>
  <c r="J8" i="17"/>
  <c r="E20" i="17"/>
  <c r="E21" i="17"/>
  <c r="H10" i="17"/>
  <c r="I10" i="17"/>
  <c r="I21" i="17" s="1"/>
  <c r="E18" i="17"/>
  <c r="H7" i="17"/>
  <c r="E12" i="17"/>
  <c r="F9" i="17" s="1"/>
  <c r="I7" i="17"/>
  <c r="I18" i="17" s="1"/>
  <c r="E19" i="17"/>
  <c r="E22" i="17"/>
  <c r="W5" i="14"/>
  <c r="C20" i="19" l="1"/>
  <c r="L20" i="19"/>
  <c r="I9" i="17"/>
  <c r="I20" i="17" s="1"/>
  <c r="H11" i="17"/>
  <c r="G22" i="17"/>
  <c r="H22" i="17" s="1"/>
  <c r="G18" i="19"/>
  <c r="H18" i="19" s="1"/>
  <c r="G19" i="17"/>
  <c r="H19" i="17" s="1"/>
  <c r="G18" i="17"/>
  <c r="G21" i="17"/>
  <c r="J23" i="17"/>
  <c r="G20" i="17"/>
  <c r="H20" i="17" s="1"/>
  <c r="K11" i="17"/>
  <c r="L11" i="17" s="1"/>
  <c r="G19" i="19"/>
  <c r="E23" i="19"/>
  <c r="H8" i="17"/>
  <c r="K8" i="17" s="1"/>
  <c r="L8" i="17" s="1"/>
  <c r="G12" i="17"/>
  <c r="G12" i="19"/>
  <c r="K7" i="17"/>
  <c r="K10" i="17"/>
  <c r="L10" i="17" s="1"/>
  <c r="K9" i="17"/>
  <c r="L9" i="17" s="1"/>
  <c r="M12" i="19"/>
  <c r="M23" i="19" s="1"/>
  <c r="H11" i="19"/>
  <c r="K11" i="19" s="1"/>
  <c r="L11" i="19" s="1"/>
  <c r="J12" i="17"/>
  <c r="M12" i="17"/>
  <c r="M23" i="17" s="1"/>
  <c r="F11" i="17"/>
  <c r="F10" i="17"/>
  <c r="F8" i="17"/>
  <c r="F7" i="17"/>
  <c r="E23" i="17"/>
  <c r="H21" i="17"/>
  <c r="K18" i="19" l="1"/>
  <c r="L18" i="19" s="1"/>
  <c r="C18" i="19"/>
  <c r="J25" i="17"/>
  <c r="C11" i="17"/>
  <c r="H12" i="17"/>
  <c r="F19" i="19"/>
  <c r="F21" i="19"/>
  <c r="F18" i="19"/>
  <c r="F22" i="19"/>
  <c r="F20" i="19"/>
  <c r="H19" i="19"/>
  <c r="G23" i="19"/>
  <c r="I23" i="19" s="1"/>
  <c r="K22" i="17"/>
  <c r="L22" i="17" s="1"/>
  <c r="C7" i="17"/>
  <c r="L7" i="17"/>
  <c r="F22" i="17"/>
  <c r="E25" i="17"/>
  <c r="C9" i="17"/>
  <c r="K19" i="17"/>
  <c r="L19" i="17" s="1"/>
  <c r="K20" i="17"/>
  <c r="L20" i="17" s="1"/>
  <c r="K21" i="17"/>
  <c r="L21" i="17" s="1"/>
  <c r="C10" i="17"/>
  <c r="C8" i="17"/>
  <c r="C11" i="19"/>
  <c r="F12" i="17"/>
  <c r="F19" i="17"/>
  <c r="F21" i="17"/>
  <c r="K12" i="17"/>
  <c r="N12" i="17" s="1"/>
  <c r="N7" i="17" s="1"/>
  <c r="F18" i="17"/>
  <c r="F20" i="17"/>
  <c r="F23" i="19" l="1"/>
  <c r="K19" i="19"/>
  <c r="C19" i="19" s="1"/>
  <c r="H23" i="19"/>
  <c r="C22" i="17"/>
  <c r="C19" i="17"/>
  <c r="C21" i="17"/>
  <c r="C20" i="17"/>
  <c r="F23" i="17"/>
  <c r="L19" i="19" l="1"/>
  <c r="K23" i="19"/>
  <c r="H9" i="19"/>
  <c r="H10" i="19"/>
  <c r="H7" i="19"/>
  <c r="L23" i="19" l="1"/>
  <c r="N23" i="19"/>
  <c r="N18" i="19" s="1"/>
  <c r="H8" i="19"/>
  <c r="H12" i="19" s="1"/>
  <c r="K9" i="19"/>
  <c r="L9" i="19" s="1"/>
  <c r="K7" i="19"/>
  <c r="K10" i="19"/>
  <c r="L10" i="19" s="1"/>
  <c r="E12" i="19"/>
  <c r="F10" i="19" l="1"/>
  <c r="F9" i="19"/>
  <c r="F8" i="19"/>
  <c r="F11" i="19"/>
  <c r="F7" i="19"/>
  <c r="C9" i="19"/>
  <c r="K8" i="19"/>
  <c r="L8" i="19" s="1"/>
  <c r="L7" i="19"/>
  <c r="C10" i="19"/>
  <c r="C7" i="19"/>
  <c r="K12" i="19" l="1"/>
  <c r="N12" i="19" s="1"/>
  <c r="N7" i="19" s="1"/>
  <c r="C8" i="19"/>
  <c r="F12" i="19"/>
  <c r="E25" i="19"/>
  <c r="H25" i="19"/>
  <c r="K25" i="19" l="1"/>
  <c r="H18" i="17" l="1"/>
  <c r="G23" i="17"/>
  <c r="I23" i="17" s="1"/>
  <c r="K18" i="17" l="1"/>
  <c r="H23" i="17"/>
  <c r="H25" i="17" s="1"/>
  <c r="K23" i="17" l="1"/>
  <c r="K25" i="17" s="1"/>
  <c r="L18" i="17"/>
  <c r="C18" i="17"/>
  <c r="N23" i="17" l="1"/>
  <c r="N18" i="17" s="1"/>
  <c r="L23" i="17"/>
</calcChain>
</file>

<file path=xl/comments1.xml><?xml version="1.0" encoding="utf-8"?>
<comments xmlns="http://schemas.openxmlformats.org/spreadsheetml/2006/main">
  <authors>
    <author>Desaintghislain, Olivier (VGS)</author>
    <author>Olivier Desaintghislain</author>
  </authors>
  <commentList>
    <comment ref="E6" authorId="0" shapeId="0">
      <text>
        <r>
          <rPr>
            <b/>
            <u/>
            <sz val="9"/>
            <color indexed="81"/>
            <rFont val="Tahoma"/>
            <family val="2"/>
          </rPr>
          <t xml:space="preserve">Продажби :
</t>
        </r>
        <r>
          <rPr>
            <sz val="9"/>
            <color indexed="81"/>
            <rFont val="Tahoma"/>
            <family val="2"/>
            <charset val="204"/>
          </rPr>
          <t>Стойностите в тази колона представляват продажбите  по категории.</t>
        </r>
      </text>
    </comment>
    <comment ref="F6" authorId="0" shapeId="0">
      <text>
        <r>
          <rPr>
            <b/>
            <u/>
            <sz val="9"/>
            <color indexed="81"/>
            <rFont val="Tahoma"/>
            <family val="2"/>
          </rPr>
          <t xml:space="preserve">% Продажби по категория :
</t>
        </r>
        <r>
          <rPr>
            <sz val="9"/>
            <color indexed="81"/>
            <rFont val="Tahoma"/>
            <family val="2"/>
            <charset val="204"/>
          </rPr>
          <t>Стойностите в тази колона представляват относителната тежест на категорията в сравнение с общите  продажби</t>
        </r>
      </text>
    </comment>
    <comment ref="G6" authorId="0" shapeId="0">
      <text>
        <r>
          <rPr>
            <b/>
            <u/>
            <sz val="9"/>
            <color indexed="81"/>
            <rFont val="Tahoma"/>
            <family val="2"/>
          </rPr>
          <t xml:space="preserve">Променливи разходи :
</t>
        </r>
        <r>
          <rPr>
            <sz val="9"/>
            <color indexed="81"/>
            <rFont val="Tahoma"/>
            <family val="2"/>
            <charset val="204"/>
          </rPr>
          <t>Стойностите в тази колона представляват разходите, пряко свързани с продажбите . (Стоки, ...)</t>
        </r>
      </text>
    </comment>
    <comment ref="H6" authorId="0" shapeId="0">
      <text>
        <r>
          <rPr>
            <b/>
            <u/>
            <sz val="9"/>
            <color indexed="81"/>
            <rFont val="Tahoma"/>
            <family val="2"/>
          </rPr>
          <t xml:space="preserve">Марж / променливи разходи :
</t>
        </r>
        <r>
          <rPr>
            <sz val="9"/>
            <color indexed="81"/>
            <rFont val="Tahoma"/>
            <family val="2"/>
            <charset val="204"/>
          </rPr>
          <t>Стойностите в тази колона представляват печалба / загуба, генерирана преди покриване на постоянните разходи
Марж / променливи разходи не трябва да бъде отрицателен!
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I6" authorId="0" shapeId="0">
      <text>
        <r>
          <rPr>
            <b/>
            <u/>
            <sz val="9"/>
            <color indexed="81"/>
            <rFont val="Tahoma"/>
            <family val="2"/>
          </rPr>
          <t xml:space="preserve">Марж / променливи разходи (%) :
</t>
        </r>
        <r>
          <rPr>
            <sz val="9"/>
            <color indexed="81"/>
            <rFont val="Tahoma"/>
            <family val="2"/>
            <charset val="204"/>
          </rPr>
          <t>Стойностите в тази колона представляват Марж / променливи разходи, изразени в процент от разходите за категория.</t>
        </r>
      </text>
    </comment>
    <comment ref="J6" authorId="0" shapeId="0">
      <text>
        <r>
          <rPr>
            <b/>
            <u/>
            <sz val="9"/>
            <color indexed="81"/>
            <rFont val="Tahoma"/>
            <family val="2"/>
          </rPr>
          <t>Specific Fixed Costs :</t>
        </r>
        <r>
          <rPr>
            <b/>
            <sz val="9"/>
            <color indexed="81"/>
            <rFont val="Tahoma"/>
            <family val="2"/>
          </rPr>
          <t xml:space="preserve">
</t>
        </r>
        <r>
          <rPr>
            <sz val="9"/>
            <color indexed="81"/>
            <rFont val="Tahoma"/>
            <family val="2"/>
          </rPr>
          <t>The values in this column represent the costs that can be directly allocated to the Category's activity.(Specific staff, specific clothes costs, ...)</t>
        </r>
      </text>
    </comment>
    <comment ref="K6" authorId="0" shapeId="0">
      <text>
        <r>
          <rPr>
            <b/>
            <u/>
            <sz val="9"/>
            <color indexed="81"/>
            <rFont val="Tahoma"/>
            <family val="2"/>
          </rPr>
          <t>Margin / Spec Fixed Costs :</t>
        </r>
        <r>
          <rPr>
            <b/>
            <sz val="9"/>
            <color indexed="81"/>
            <rFont val="Tahoma"/>
            <family val="2"/>
          </rPr>
          <t xml:space="preserve">
</t>
        </r>
        <r>
          <rPr>
            <sz val="9"/>
            <color indexed="81"/>
            <rFont val="Tahoma"/>
            <family val="2"/>
          </rPr>
          <t xml:space="preserve">The values in this column represent the gain/loss generated before covering the Non Specific Fixed Costs </t>
        </r>
        <r>
          <rPr>
            <b/>
            <sz val="9"/>
            <color indexed="81"/>
            <rFont val="Tahoma"/>
            <family val="2"/>
          </rPr>
          <t xml:space="preserve">
</t>
        </r>
        <r>
          <rPr>
            <b/>
            <u/>
            <sz val="9"/>
            <color indexed="81"/>
            <rFont val="Tahoma"/>
            <family val="2"/>
          </rPr>
          <t>Your Margin / Spec Fixed Costs should not be be negative !</t>
        </r>
        <r>
          <rPr>
            <b/>
            <sz val="9"/>
            <color indexed="81"/>
            <rFont val="Tahoma"/>
            <family val="2"/>
          </rPr>
          <t xml:space="preserve">
</t>
        </r>
        <r>
          <rPr>
            <sz val="9"/>
            <color indexed="81"/>
            <rFont val="Tahoma"/>
            <family val="2"/>
          </rPr>
          <t xml:space="preserve">A negative Margin / Specific Fixed Costs means that the Category does not generate enough gain to cover the Specific Fixed Costs. This reduce your capacity to cover your non Specific Fixed Costs and to reach your break even point.
</t>
        </r>
        <r>
          <rPr>
            <b/>
            <u/>
            <sz val="9"/>
            <color indexed="81"/>
            <rFont val="Tahoma"/>
            <family val="2"/>
          </rPr>
          <t>Would it be the case :</t>
        </r>
        <r>
          <rPr>
            <sz val="9"/>
            <color indexed="81"/>
            <rFont val="Tahoma"/>
            <family val="2"/>
          </rPr>
          <t xml:space="preserve">
     1 - Check if there is any exceptional items that explains the negative margin
     2 - Should the Margin / variable be already negative, analyse the Margin / variable.
     3 - Analyse the activity to identify the reasons why the Margin / variable does not cover the Specific Fixed Costs.
     4 - Assess the possibility to stop this activity.</t>
        </r>
      </text>
    </comment>
    <comment ref="L6" authorId="0" shapeId="0">
      <text>
        <r>
          <rPr>
            <b/>
            <u/>
            <sz val="9"/>
            <color indexed="81"/>
            <rFont val="Tahoma"/>
            <family val="2"/>
          </rPr>
          <t xml:space="preserve">Марж / постоянни разходи :
</t>
        </r>
        <r>
          <rPr>
            <sz val="9"/>
            <color indexed="81"/>
            <rFont val="Tahoma"/>
            <family val="2"/>
            <charset val="204"/>
          </rPr>
          <t>Стойностите в тази колона представляват печалба / загуба, генерирана преди покриване на непостоянните разходи</t>
        </r>
        <r>
          <rPr>
            <b/>
            <u/>
            <sz val="9"/>
            <color indexed="81"/>
            <rFont val="Tahoma"/>
            <family val="2"/>
          </rPr>
          <t xml:space="preserve">
Вашите Маржове / постоянни разходи не трябва да бъде отрицателен!
</t>
        </r>
        <r>
          <rPr>
            <sz val="9"/>
            <color indexed="81"/>
            <rFont val="Tahoma"/>
            <family val="2"/>
            <charset val="204"/>
          </rPr>
          <t>Отрицателният марж / постоянни разходи, означава, че категорията не генерира достатъчно печалба за покриване на постоянните разходи. Това намалява  капацитета  за покриване на непостоянните разходи и за достигане  точката на изравняване.
В случая:
      1 - Проверете дали има някакви необикновени елементи, които обясняват отрицателен марж
      2 - Ако маржа / променливите разходи  вече е отрицателен, анализирайте маржа / променливата.
      3 - Анализирайте дейността за идентифициране на причините, поради които маржа / променливата не покриват постоянните разходи.
      4 - оценете възможността да  спрете тази дейност.</t>
        </r>
      </text>
    </comment>
    <comment ref="M6" authorId="0" shapeId="0">
      <text>
        <r>
          <rPr>
            <b/>
            <u/>
            <sz val="9"/>
            <color indexed="81"/>
            <rFont val="Tahoma"/>
            <family val="2"/>
          </rPr>
          <t xml:space="preserve">Непостоянни разходи:
</t>
        </r>
        <r>
          <rPr>
            <sz val="9"/>
            <color indexed="81"/>
            <rFont val="Tahoma"/>
            <family val="2"/>
            <charset val="204"/>
          </rPr>
          <t>Стойностите в тази колона представляват разходите, които не могат да бъдат пряко разпределени за специфична дейност  на категория. (Не специфичен персонал, застраховки, ...)</t>
        </r>
      </text>
    </comment>
    <comment ref="H7" authorId="1" shapeId="0">
      <text>
        <r>
          <rPr>
            <b/>
            <u/>
            <sz val="8"/>
            <color indexed="81"/>
            <rFont val="Tahoma"/>
            <family val="2"/>
            <charset val="204"/>
          </rPr>
          <t xml:space="preserve">Марж / променливи разходи не трябва да бъде отрицателен!
</t>
        </r>
        <r>
          <rPr>
            <sz val="8"/>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t>
        </r>
        <r>
          <rPr>
            <b/>
            <u/>
            <sz val="8"/>
            <color indexed="81"/>
            <rFont val="Tahoma"/>
            <family val="2"/>
            <charset val="204"/>
          </rPr>
          <t xml:space="preserve">
В случая:
</t>
        </r>
        <r>
          <rPr>
            <b/>
            <sz val="8"/>
            <color indexed="81"/>
            <rFont val="Tahoma"/>
            <family val="2"/>
            <charset val="204"/>
          </rPr>
          <t>     </t>
        </r>
        <r>
          <rPr>
            <sz val="8"/>
            <color indexed="81"/>
            <rFont val="Tahoma"/>
            <family val="2"/>
            <charset val="204"/>
          </rPr>
          <t>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7"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8" authorId="1" shapeId="0">
      <text>
        <r>
          <rPr>
            <b/>
            <u/>
            <sz val="10"/>
            <color indexed="81"/>
            <rFont val="Tahoma"/>
            <family val="2"/>
          </rPr>
          <t xml:space="preserve">BECI съвет
</t>
        </r>
        <r>
          <rPr>
            <sz val="10"/>
            <color indexed="81"/>
            <rFont val="Tahoma"/>
            <family val="2"/>
            <charset val="204"/>
          </rPr>
          <t>Марж / променливи разходи не трябва да бъде отрицателен!
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
   </t>
        </r>
      </text>
    </comment>
    <comment ref="K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9"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r>
          <rPr>
            <b/>
            <sz val="10"/>
            <color indexed="81"/>
            <rFont val="Tahoma"/>
            <family val="2"/>
            <charset val="204"/>
          </rPr>
          <t xml:space="preserve">
   </t>
        </r>
      </text>
    </comment>
    <comment ref="K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0" authorId="1" shapeId="0">
      <text>
        <r>
          <rPr>
            <b/>
            <u/>
            <sz val="10"/>
            <color indexed="81"/>
            <rFont val="Tahoma"/>
            <family val="2"/>
          </rPr>
          <t xml:space="preserve">Негативен марж / променливи разходи означава, че се "унищожава" печалба всеки път, когато се продава на елемент от тази категория. 
</t>
        </r>
        <r>
          <rPr>
            <sz val="10"/>
            <color indexed="81"/>
            <rFont val="Tahoma"/>
            <family val="2"/>
            <charset val="204"/>
          </rPr>
          <t>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1" authorId="1" shapeId="0">
      <text>
        <r>
          <rPr>
            <b/>
            <u/>
            <sz val="10"/>
            <color indexed="81"/>
            <rFont val="Tahoma"/>
            <family val="2"/>
          </rPr>
          <t xml:space="preserve">Марж / променливи разходи не трябва да бъде отрицателен!
</t>
        </r>
        <r>
          <rPr>
            <u/>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D17" authorId="0" shapeId="0">
      <text>
        <r>
          <rPr>
            <b/>
            <u/>
            <sz val="9"/>
            <color indexed="81"/>
            <rFont val="Tahoma"/>
            <family val="2"/>
          </rPr>
          <t xml:space="preserve">% Напредък:
</t>
        </r>
        <r>
          <rPr>
            <sz val="9"/>
            <color indexed="81"/>
            <rFont val="Tahoma"/>
            <family val="2"/>
            <charset val="204"/>
          </rPr>
          <t>Моля въведете в тази колона потенциалното увеличение на продажбите на клиента, което той може да генерира. (Изразено в проценти)</t>
        </r>
        <r>
          <rPr>
            <b/>
            <u/>
            <sz val="9"/>
            <color indexed="81"/>
            <rFont val="Tahoma"/>
            <family val="2"/>
          </rPr>
          <t xml:space="preserve">
Това поле е задължително, за да се изгради  прогнозата.</t>
        </r>
      </text>
    </comment>
    <comment ref="E17" authorId="0" shapeId="0">
      <text>
        <r>
          <rPr>
            <b/>
            <u/>
            <sz val="9"/>
            <color indexed="81"/>
            <rFont val="Tahoma"/>
            <family val="2"/>
          </rPr>
          <t xml:space="preserve">Продажби :
</t>
        </r>
        <r>
          <rPr>
            <sz val="9"/>
            <color indexed="81"/>
            <rFont val="Tahoma"/>
            <family val="2"/>
            <charset val="204"/>
          </rPr>
          <t>Стойностите в тази колона представляват продажбите  по категории.</t>
        </r>
      </text>
    </comment>
    <comment ref="F17" authorId="0" shapeId="0">
      <text>
        <r>
          <rPr>
            <b/>
            <u/>
            <sz val="9"/>
            <color indexed="81"/>
            <rFont val="Tahoma"/>
            <family val="2"/>
          </rPr>
          <t xml:space="preserve">% Продажби по категория :
</t>
        </r>
        <r>
          <rPr>
            <sz val="9"/>
            <color indexed="81"/>
            <rFont val="Tahoma"/>
            <family val="2"/>
            <charset val="204"/>
          </rPr>
          <t>Стойностите в тази колона представляват относителната тежест на категорията в сравнение с общите  продажби</t>
        </r>
      </text>
    </comment>
    <comment ref="G17" authorId="0" shapeId="0">
      <text>
        <r>
          <rPr>
            <b/>
            <u/>
            <sz val="9"/>
            <color indexed="81"/>
            <rFont val="Tahoma"/>
            <family val="2"/>
          </rPr>
          <t xml:space="preserve">Променливи разходи :
</t>
        </r>
        <r>
          <rPr>
            <sz val="9"/>
            <color indexed="81"/>
            <rFont val="Tahoma"/>
            <family val="2"/>
            <charset val="204"/>
          </rPr>
          <t>Стойностите в тази колона представляват разходите, пряко свързани с продажбите . (Стоки, ...)</t>
        </r>
      </text>
    </comment>
    <comment ref="H17" authorId="0" shapeId="0">
      <text>
        <r>
          <rPr>
            <b/>
            <u/>
            <sz val="9"/>
            <color indexed="81"/>
            <rFont val="Tahoma"/>
            <family val="2"/>
          </rPr>
          <t xml:space="preserve">Марж / променливи разходи :
</t>
        </r>
        <r>
          <rPr>
            <sz val="9"/>
            <color indexed="81"/>
            <rFont val="Tahoma"/>
            <family val="2"/>
            <charset val="204"/>
          </rPr>
          <t>Стойностите в тази колона представляват печалба / загуба, генерирана преди покриване на постоянните разходи
Марж / променливи разходи не трябва да бъде отрицателен!
Негативен марж / променливи разходи означава, че се "унищожава" печалба всеки път, когато се продава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I17" authorId="0" shapeId="0">
      <text>
        <r>
          <rPr>
            <b/>
            <u/>
            <sz val="9"/>
            <color indexed="81"/>
            <rFont val="Tahoma"/>
            <family val="2"/>
          </rPr>
          <t xml:space="preserve">Марж / променлияи разходи (%) :
</t>
        </r>
        <r>
          <rPr>
            <u/>
            <sz val="9"/>
            <color indexed="81"/>
            <rFont val="Tahoma"/>
            <family val="2"/>
            <charset val="204"/>
          </rPr>
          <t>Стойностите в тази колона представляват Марж / променливи разходи, изразени в процент от разходите за категория.</t>
        </r>
      </text>
    </comment>
    <comment ref="J17" authorId="0" shapeId="0">
      <text>
        <r>
          <rPr>
            <b/>
            <u/>
            <sz val="9"/>
            <color indexed="81"/>
            <rFont val="Tahoma"/>
            <family val="2"/>
          </rPr>
          <t xml:space="preserve">Постоянни разходи:
</t>
        </r>
        <r>
          <rPr>
            <sz val="9"/>
            <color indexed="81"/>
            <rFont val="Tahoma"/>
            <family val="2"/>
            <charset val="204"/>
          </rPr>
          <t>Стойностите в тази колона представляват разходите, които могат директно да се разпределят за дейността на категорията. (Специфичен персонал, специфични разходи за дрехи, ...)
Попълнените стойности трябва да се оценят отново всеки път, когато% напредъка се преразглежда</t>
        </r>
      </text>
    </comment>
    <comment ref="K17" authorId="0" shapeId="0">
      <text>
        <r>
          <rPr>
            <b/>
            <u/>
            <sz val="9"/>
            <color indexed="81"/>
            <rFont val="Tahoma"/>
            <family val="2"/>
          </rPr>
          <t xml:space="preserve">Марж / постоянни разходи :
</t>
        </r>
        <r>
          <rPr>
            <sz val="9"/>
            <color indexed="81"/>
            <rFont val="Tahoma"/>
            <family val="2"/>
            <charset val="204"/>
          </rPr>
          <t>Стойностите в тази колона представляват печалба / загуба, генерирана преди покриване на непостоянните разходи
Вашите Марж / постоянни разходи не трябва да бъде отрицателен!
Отрицателният марж / постоянни разходи, означава, че категорията не генерира достатъчно печалба за покриване на постоянните разходи. Това намалява  капацитета  за покриване на непостоянните разходи и за достигане  точката на изравняване.
В случая:
      1 - Проверете дали има някакви необикновени елементи, които обясняват отрицателен марж
      2 - Ако маржа / променливите разходи  вече е отрицателен, анализирайте маржа / променлива.
      3 - Анализирайте дейността за идентифициране на причините, поради които маржа / променливата не покриват постоянните разходи.
      4 - оценете възможността да  спрете тази дейност.</t>
        </r>
      </text>
    </comment>
    <comment ref="L17" authorId="0" shapeId="0">
      <text>
        <r>
          <rPr>
            <b/>
            <u/>
            <sz val="9"/>
            <color indexed="81"/>
            <rFont val="Tahoma"/>
            <family val="2"/>
          </rPr>
          <t xml:space="preserve">Марж / постоянни разходи (%) :
</t>
        </r>
        <r>
          <rPr>
            <sz val="9"/>
            <color indexed="81"/>
            <rFont val="Tahoma"/>
            <family val="2"/>
            <charset val="204"/>
          </rPr>
          <t>Стойностите в тази колона представляват Марж / постоянни разходи, изразени в процент от разходите за категория. (Променливи + Специфика)</t>
        </r>
      </text>
    </comment>
    <comment ref="M17" authorId="0" shapeId="0">
      <text>
        <r>
          <rPr>
            <b/>
            <u/>
            <sz val="9"/>
            <color indexed="81"/>
            <rFont val="Tahoma"/>
            <family val="2"/>
          </rPr>
          <t xml:space="preserve">Непостоянни разходи:
</t>
        </r>
        <r>
          <rPr>
            <sz val="9"/>
            <color indexed="81"/>
            <rFont val="Tahoma"/>
            <family val="2"/>
            <charset val="204"/>
          </rPr>
          <t>Стойностите в тази колона представляват разходите, които не могат да бъдат пряко разпределени за специфична дейност  на категория. (Не специфичен персонал, застраховки, ...)</t>
        </r>
      </text>
    </comment>
    <comment ref="H18"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9"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0"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1"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2"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2"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List>
</comments>
</file>

<file path=xl/comments2.xml><?xml version="1.0" encoding="utf-8"?>
<comments xmlns="http://schemas.openxmlformats.org/spreadsheetml/2006/main">
  <authors>
    <author>Desaintghislain, Olivier (VGS)</author>
    <author>Olivier Desaintghislain</author>
  </authors>
  <commentList>
    <comment ref="E6" authorId="0" shapeId="0">
      <text>
        <r>
          <rPr>
            <b/>
            <u/>
            <sz val="9"/>
            <color indexed="81"/>
            <rFont val="Tahoma"/>
            <family val="2"/>
          </rPr>
          <t xml:space="preserve">Продажби :
</t>
        </r>
        <r>
          <rPr>
            <sz val="9"/>
            <color indexed="81"/>
            <rFont val="Tahoma"/>
            <family val="2"/>
            <charset val="204"/>
          </rPr>
          <t>Стойностите в тази колона представляват продажбите  по категории.</t>
        </r>
      </text>
    </comment>
    <comment ref="F6" authorId="0" shapeId="0">
      <text>
        <r>
          <rPr>
            <b/>
            <u/>
            <sz val="9"/>
            <color indexed="81"/>
            <rFont val="Tahoma"/>
            <family val="2"/>
          </rPr>
          <t xml:space="preserve">% Продажби по категория :
</t>
        </r>
        <r>
          <rPr>
            <sz val="9"/>
            <color indexed="81"/>
            <rFont val="Tahoma"/>
            <family val="2"/>
            <charset val="204"/>
          </rPr>
          <t>Стойностите в тази колона представляват относителната тежест на категорията в сравнение с общите  продажби</t>
        </r>
      </text>
    </comment>
    <comment ref="G6" authorId="0" shapeId="0">
      <text>
        <r>
          <rPr>
            <b/>
            <u/>
            <sz val="9"/>
            <color indexed="81"/>
            <rFont val="Tahoma"/>
            <family val="2"/>
          </rPr>
          <t>Variable Costs :</t>
        </r>
        <r>
          <rPr>
            <b/>
            <sz val="9"/>
            <color indexed="81"/>
            <rFont val="Tahoma"/>
            <family val="2"/>
          </rPr>
          <t xml:space="preserve">
</t>
        </r>
        <r>
          <rPr>
            <sz val="9"/>
            <color indexed="81"/>
            <rFont val="Tahoma"/>
            <family val="2"/>
          </rPr>
          <t>The values in this column represent the costs directly linked to your sales.(Goods, ...)</t>
        </r>
      </text>
    </comment>
    <comment ref="H6" authorId="0" shapeId="0">
      <text>
        <r>
          <rPr>
            <b/>
            <u/>
            <sz val="9"/>
            <color indexed="81"/>
            <rFont val="Tahoma"/>
            <family val="2"/>
          </rPr>
          <t xml:space="preserve">Марж / променливи разходи :
</t>
        </r>
        <r>
          <rPr>
            <sz val="9"/>
            <color indexed="81"/>
            <rFont val="Tahoma"/>
            <family val="2"/>
            <charset val="204"/>
          </rPr>
          <t>Стойностите в тази колона представляват печалба / загуба, генерирана преди покриване на постоянните разходи
Марж / променливи разходи не трябва да бъде отрицателен!
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I6" authorId="0" shapeId="0">
      <text>
        <r>
          <rPr>
            <b/>
            <u/>
            <sz val="9"/>
            <color indexed="81"/>
            <rFont val="Tahoma"/>
            <family val="2"/>
          </rPr>
          <t xml:space="preserve">Марж / променлияи разходи (%) :
</t>
        </r>
        <r>
          <rPr>
            <u/>
            <sz val="9"/>
            <color indexed="81"/>
            <rFont val="Tahoma"/>
            <family val="2"/>
            <charset val="204"/>
          </rPr>
          <t>Стойностите в тази колона представляват Марж / променливи разходи, изразени в процент от разходите за категория.</t>
        </r>
      </text>
    </comment>
    <comment ref="J6" authorId="0" shapeId="0">
      <text>
        <r>
          <rPr>
            <b/>
            <u/>
            <sz val="9"/>
            <color indexed="81"/>
            <rFont val="Tahoma"/>
            <family val="2"/>
          </rPr>
          <t xml:space="preserve">Постоянни разходи:
</t>
        </r>
        <r>
          <rPr>
            <b/>
            <sz val="9"/>
            <color indexed="81"/>
            <rFont val="Tahoma"/>
            <family val="2"/>
            <charset val="204"/>
          </rPr>
          <t>Стойностите в тази колона представляват разходите, които могат директно да се разпределят за дейността на категорията. (Специфичен персонал, специфични разходи за дрехи, ...)</t>
        </r>
      </text>
    </comment>
    <comment ref="K6" authorId="0" shapeId="0">
      <text>
        <r>
          <rPr>
            <b/>
            <u/>
            <sz val="9"/>
            <color indexed="81"/>
            <rFont val="Tahoma"/>
            <family val="2"/>
          </rPr>
          <t xml:space="preserve">Марж / постоянни разходи :
Стойностите в тази колона представляват печалба / загуба, генерирана преди покриване на непостоянните разходи
Вашите Марж / постоянни разходи не трябва да бъде отрицателен!
</t>
        </r>
        <r>
          <rPr>
            <sz val="9"/>
            <color indexed="81"/>
            <rFont val="Tahoma"/>
            <family val="2"/>
            <charset val="204"/>
          </rPr>
          <t xml:space="preserve">Отрицателният марж / постоянни разходи, означава, че категорията не генерира достатъчно печалба за покриване на постоянните разходи. Това намалява  капацитета  за покриване на непостоянните разходи и за достигане  точката на изравняване.
В случая:
      1 - Проверете дали има някакви необикновени елементи, които обясняват отрицателен марж
      2 - Ако маржа / променливите разходи  вече е отрицателен, анализирайте маржа / променлива.
      3 - Анализирайте дейността за идентифициране на причините, поради които маржа / променливата не покриват постоянните разходи.
      4 - оценете възможността да  спрете тази дейност.
</t>
        </r>
      </text>
    </comment>
    <comment ref="L6" authorId="0" shapeId="0">
      <text>
        <r>
          <rPr>
            <b/>
            <u/>
            <sz val="9"/>
            <color indexed="81"/>
            <rFont val="Tahoma"/>
            <family val="2"/>
          </rPr>
          <t xml:space="preserve">Марж / постоянни разходи (%) :
</t>
        </r>
        <r>
          <rPr>
            <sz val="9"/>
            <color indexed="81"/>
            <rFont val="Tahoma"/>
            <family val="2"/>
            <charset val="204"/>
          </rPr>
          <t xml:space="preserve"> Стойностите в тази колона представляват Марж / постоянни разходи, изразени в процент от разходите за категория. (Променливи + Специфика)</t>
        </r>
      </text>
    </comment>
    <comment ref="M6" authorId="0" shapeId="0">
      <text>
        <r>
          <rPr>
            <b/>
            <u/>
            <sz val="9"/>
            <color indexed="81"/>
            <rFont val="Tahoma"/>
            <family val="2"/>
          </rPr>
          <t xml:space="preserve"> Непостоянни разходи:
</t>
        </r>
        <r>
          <rPr>
            <sz val="9"/>
            <color indexed="81"/>
            <rFont val="Tahoma"/>
            <family val="2"/>
            <charset val="204"/>
          </rPr>
          <t>Стойностите в тази колона представляват разходите, които не могат да бъдат пряко разпределени за специфична дейност  на категория. (Не специфичен персонал, застраховки, ...)</t>
        </r>
      </text>
    </comment>
    <comment ref="H7"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7"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8"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9"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0"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1"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D17" authorId="0" shapeId="0">
      <text>
        <r>
          <rPr>
            <b/>
            <u/>
            <sz val="9"/>
            <color indexed="81"/>
            <rFont val="Tahoma"/>
            <family val="2"/>
          </rPr>
          <t xml:space="preserve">% Напредък:
</t>
        </r>
        <r>
          <rPr>
            <sz val="9"/>
            <color indexed="81"/>
            <rFont val="Tahoma"/>
            <family val="2"/>
            <charset val="204"/>
          </rPr>
          <t>Моля въведете в тази колона потенциалното увеличение на продажбите на клиента, което той може да генерира. (Изразено в проценти)
Това поле е задължително, за да се изгради  прогнозата.</t>
        </r>
      </text>
    </comment>
    <comment ref="E17" authorId="0" shapeId="0">
      <text>
        <r>
          <rPr>
            <b/>
            <u/>
            <sz val="9"/>
            <color indexed="81"/>
            <rFont val="Tahoma"/>
            <family val="2"/>
          </rPr>
          <t xml:space="preserve">Продажби :
</t>
        </r>
        <r>
          <rPr>
            <sz val="9"/>
            <color indexed="81"/>
            <rFont val="Tahoma"/>
            <family val="2"/>
            <charset val="204"/>
          </rPr>
          <t>Стойностите в тази колона представляват продажбите  по категории.</t>
        </r>
      </text>
    </comment>
    <comment ref="F17" authorId="0" shapeId="0">
      <text>
        <r>
          <rPr>
            <b/>
            <u/>
            <sz val="9"/>
            <color indexed="81"/>
            <rFont val="Tahoma"/>
            <family val="2"/>
          </rPr>
          <t>% Sales by category :</t>
        </r>
        <r>
          <rPr>
            <b/>
            <sz val="9"/>
            <color indexed="81"/>
            <rFont val="Tahoma"/>
            <family val="2"/>
          </rPr>
          <t xml:space="preserve">
</t>
        </r>
        <r>
          <rPr>
            <sz val="9"/>
            <color indexed="81"/>
            <rFont val="Tahoma"/>
            <family val="2"/>
          </rPr>
          <t>The values in this column represent the relative weight of the category compared to your total sales</t>
        </r>
      </text>
    </comment>
    <comment ref="G17" authorId="0" shapeId="0">
      <text>
        <r>
          <rPr>
            <b/>
            <u/>
            <sz val="9"/>
            <color indexed="81"/>
            <rFont val="Tahoma"/>
            <family val="2"/>
          </rPr>
          <t xml:space="preserve">Променливи разходи :
</t>
        </r>
        <r>
          <rPr>
            <sz val="9"/>
            <color indexed="81"/>
            <rFont val="Tahoma"/>
            <family val="2"/>
            <charset val="204"/>
          </rPr>
          <t>Стойностите в тази колона представляват разходите, пряко свързани с продажбите . (Стоки, ...)</t>
        </r>
      </text>
    </comment>
    <comment ref="H17" authorId="0" shapeId="0">
      <text>
        <r>
          <rPr>
            <b/>
            <u/>
            <sz val="9"/>
            <color indexed="81"/>
            <rFont val="Tahoma"/>
            <family val="2"/>
          </rPr>
          <t xml:space="preserve">Марж / променливи разходи :
</t>
        </r>
        <r>
          <rPr>
            <sz val="9"/>
            <color indexed="81"/>
            <rFont val="Tahoma"/>
            <family val="2"/>
            <charset val="204"/>
          </rPr>
          <t>Стойностите в тази колона представляват печалба / загуба, генерирана преди покриване на постоянните разходи
Марж / променливи разходи не трябва да бъде отрицателен!
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I17" authorId="0" shapeId="0">
      <text>
        <r>
          <rPr>
            <b/>
            <u/>
            <sz val="9"/>
            <color indexed="81"/>
            <rFont val="Tahoma"/>
            <family val="2"/>
          </rPr>
          <t xml:space="preserve">Марж / променлияи разходи (%) :
</t>
        </r>
        <r>
          <rPr>
            <sz val="9"/>
            <color indexed="81"/>
            <rFont val="Tahoma"/>
            <family val="2"/>
            <charset val="204"/>
          </rPr>
          <t>Стойностите в тази колона представляват Марж / променливи разходи, изразени в процент от разходите за категория.</t>
        </r>
      </text>
    </comment>
    <comment ref="J17" authorId="0" shapeId="0">
      <text>
        <r>
          <rPr>
            <b/>
            <u/>
            <sz val="9"/>
            <color indexed="81"/>
            <rFont val="Tahoma"/>
            <family val="2"/>
          </rPr>
          <t xml:space="preserve">Постоянни разходи:
</t>
        </r>
        <r>
          <rPr>
            <sz val="9"/>
            <color indexed="81"/>
            <rFont val="Tahoma"/>
            <family val="2"/>
            <charset val="204"/>
          </rPr>
          <t>Стойностите в тази колона представляват разходите, които могат директно да се разпределят за дейността на категорията. (Специфичен персонал, специфични разходи за дрехи, ...)
Попълнените стойности трябва да се оценят отново всеки път, когато% напредъка се преразглежда</t>
        </r>
      </text>
    </comment>
    <comment ref="K17" authorId="0" shapeId="0">
      <text>
        <r>
          <rPr>
            <b/>
            <u/>
            <sz val="9"/>
            <color indexed="81"/>
            <rFont val="Tahoma"/>
            <family val="2"/>
          </rPr>
          <t xml:space="preserve">Марж / постоянни разходи :
</t>
        </r>
        <r>
          <rPr>
            <sz val="9"/>
            <color indexed="81"/>
            <rFont val="Tahoma"/>
            <family val="2"/>
            <charset val="204"/>
          </rPr>
          <t>Стойностите в тази колона представляват печалба / загуба, генерирана преди покриване на непостоянните разходи
Вашите Марж / постоянни разходи не трябва да бъде отрицателен!
Отрицателният марж / постоянни разходи, означава, че категорията не генерира достатъчно печалба за покриване на постоянните разходи. Това намалява  капацитета  за покриване на непостоянните разходи и за достигане  точката на изравняване.
В случая:
      1 - Проверете дали има някакви необикновени елементи, които обясняват отрицателен марж
      2 - Ако маржа / променливите разходи  вече е отрицателен, анализирайте маржа / променлива.
      3 - Анализирайте дейността за идентифициране на причините, поради които маржа / променливата не покриват постоянните разходи.
      4 - оценете възможността да  спрете тази дейност.</t>
        </r>
      </text>
    </comment>
    <comment ref="L17" authorId="0" shapeId="0">
      <text>
        <r>
          <rPr>
            <b/>
            <u/>
            <sz val="9"/>
            <color indexed="81"/>
            <rFont val="Tahoma"/>
            <family val="2"/>
          </rPr>
          <t xml:space="preserve">Марж / постоянни разходи (%) :
</t>
        </r>
        <r>
          <rPr>
            <sz val="9"/>
            <color indexed="81"/>
            <rFont val="Tahoma"/>
            <family val="2"/>
            <charset val="204"/>
          </rPr>
          <t xml:space="preserve"> Стойностите в тази колона представляват Марж / постоянни разходи, изразени в процент от разходите за категория. (Променливи + Специфика)</t>
        </r>
      </text>
    </comment>
    <comment ref="M17" authorId="0" shapeId="0">
      <text>
        <r>
          <rPr>
            <b/>
            <u/>
            <sz val="9"/>
            <color indexed="81"/>
            <rFont val="Tahoma"/>
            <family val="2"/>
          </rPr>
          <t xml:space="preserve"> Непостоянни разходи:
</t>
        </r>
        <r>
          <rPr>
            <sz val="9"/>
            <color indexed="81"/>
            <rFont val="Tahoma"/>
            <family val="2"/>
            <charset val="204"/>
          </rPr>
          <t>Стойностите в тази колона представляват разходите, които не могат да бъдат пряко разпределени за специфична дейност  на категория. (Не специфичен персонал, застраховки, ...)</t>
        </r>
      </text>
    </comment>
    <comment ref="H18"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8"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19"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19"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0"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0"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1"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1"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 ref="H22" authorId="1" shapeId="0">
      <text>
        <r>
          <rPr>
            <b/>
            <u/>
            <sz val="10"/>
            <color indexed="81"/>
            <rFont val="Tahoma"/>
            <family val="2"/>
          </rPr>
          <t xml:space="preserve">Марж / променливи разходи не трябва да бъде отрицателен!
</t>
        </r>
        <r>
          <rPr>
            <sz val="10"/>
            <color indexed="81"/>
            <rFont val="Tahoma"/>
            <family val="2"/>
            <charset val="204"/>
          </rPr>
          <t>Негативен марж / променливи разходи означава, че се "унищожава" печалба всеки път, когато се продава на елемент от тази категория. Това намалява капацитета, за да покриете постоянните разходи и да достигнете  точка на изравняване.
В случая:
      1 - Проверете дали има някакви необикновени елементи, които обясняват отрицателния марж
      2 - Анализирайте дейността за идентифициране на причините, поради които маржа / променливите разходи е отрицателен.
      3 - Оценете възможността да  спрете тази дейност.</t>
        </r>
      </text>
    </comment>
    <comment ref="K22" authorId="1" shapeId="0">
      <text>
        <r>
          <rPr>
            <b/>
            <u/>
            <sz val="9"/>
            <color indexed="81"/>
            <rFont val="Tahoma"/>
            <family val="2"/>
          </rPr>
          <t xml:space="preserve">BECI Advise : </t>
        </r>
        <r>
          <rPr>
            <b/>
            <sz val="9"/>
            <color indexed="81"/>
            <rFont val="Tahoma"/>
            <family val="2"/>
          </rPr>
          <t xml:space="preserve">
</t>
        </r>
        <r>
          <rPr>
            <b/>
            <u/>
            <sz val="9"/>
            <color indexed="81"/>
            <rFont val="Tahoma"/>
            <family val="2"/>
          </rPr>
          <t xml:space="preserve">Your Margin / Spec Fixed Costs should not be be negative !
</t>
        </r>
        <r>
          <rPr>
            <sz val="9"/>
            <color indexed="81"/>
            <rFont val="Tahoma"/>
            <family val="2"/>
          </rPr>
          <t>A negative Margin / Specific Fixed Costs means that the Category does not generate enough gain to cover the Specific Fixed Costs. This reduce your capacity to cover your non Specific Fixed Costs and to reach your break even point.</t>
        </r>
        <r>
          <rPr>
            <b/>
            <u/>
            <sz val="9"/>
            <color indexed="81"/>
            <rFont val="Tahoma"/>
            <family val="2"/>
          </rPr>
          <t xml:space="preserve">
Would it be the case :
</t>
        </r>
        <r>
          <rPr>
            <sz val="9"/>
            <color indexed="81"/>
            <rFont val="Tahoma"/>
            <family val="2"/>
          </rPr>
          <t xml:space="preserve">     1 - Check if there is any exceptional items that explains the negative margin
     2 - Should the Margin / variable costs be already negative, analyse the Margin / variable.
     3 - Analyse the activity to identify the reasons why the Margin / variable does not cover the Specific Fixed Costs.
     4 - Assess the possibility to stop this activity.</t>
        </r>
      </text>
    </comment>
  </commentList>
</comments>
</file>

<file path=xl/sharedStrings.xml><?xml version="1.0" encoding="utf-8"?>
<sst xmlns="http://schemas.openxmlformats.org/spreadsheetml/2006/main" count="155" uniqueCount="135">
  <si>
    <t>Données disponibles</t>
  </si>
  <si>
    <t>% de progression</t>
  </si>
  <si>
    <t>1.</t>
  </si>
  <si>
    <t>2.</t>
  </si>
  <si>
    <t>3.</t>
  </si>
  <si>
    <t>Catégories</t>
  </si>
  <si>
    <t>Français</t>
  </si>
  <si>
    <t>English</t>
  </si>
  <si>
    <t>Categories</t>
  </si>
  <si>
    <t>Sales</t>
  </si>
  <si>
    <t>% Sales by category</t>
  </si>
  <si>
    <t>Specific Fixed Costs</t>
  </si>
  <si>
    <t>% of progression</t>
  </si>
  <si>
    <t>Coûts Variables</t>
  </si>
  <si>
    <t>Header_Category</t>
  </si>
  <si>
    <t>Header_Sales</t>
  </si>
  <si>
    <t>Header_SalesPercbyCategory</t>
  </si>
  <si>
    <t>Header_VariableCosts</t>
  </si>
  <si>
    <t>Header_MarginonVariable</t>
  </si>
  <si>
    <t>Header_MarginonVariable_Perc</t>
  </si>
  <si>
    <t>Header_SpecFixedCosts</t>
  </si>
  <si>
    <t>Header_MarginonSpecific</t>
  </si>
  <si>
    <t>Header_MarginonSpecific_Perc</t>
  </si>
  <si>
    <t>Header_Progression_Perc</t>
  </si>
  <si>
    <t>Header_ReviewedSpecFixedCosts</t>
  </si>
  <si>
    <t>Header_AvailableData</t>
  </si>
  <si>
    <t>Header_Simulation</t>
  </si>
  <si>
    <t>Available Data</t>
  </si>
  <si>
    <t>Reviewed Specific Fixed Costs</t>
  </si>
  <si>
    <t>Header_NonSpecificFixedCosts</t>
  </si>
  <si>
    <t>5.</t>
  </si>
  <si>
    <t>4.</t>
  </si>
  <si>
    <t>Select your language</t>
  </si>
  <si>
    <t>Specify a maximum of 5 categories generating 80% of your sales</t>
  </si>
  <si>
    <t>Sélectionner une langue</t>
  </si>
  <si>
    <t>Account description</t>
  </si>
  <si>
    <t>Header_GLAccount</t>
  </si>
  <si>
    <t>Coûts Fixes Spécifiques</t>
  </si>
  <si>
    <t>Header_SelectaLanguage</t>
  </si>
  <si>
    <t>Header_SpecifyCategories</t>
  </si>
  <si>
    <t>Spécifiez 5 categories au maximum qui générent 80% de votre chiffre d'affaire</t>
  </si>
  <si>
    <t>Description du compte</t>
  </si>
  <si>
    <t>Ventes</t>
  </si>
  <si>
    <t>Données simulées</t>
  </si>
  <si>
    <t>%  Vente par catégories</t>
  </si>
  <si>
    <t>Marge sur Coûts Fixes Spécifiques</t>
  </si>
  <si>
    <t>Marge sur Coûts Fixes Spécifiques (%)</t>
  </si>
  <si>
    <t>Coûts Fixes Non Spécifiques</t>
  </si>
  <si>
    <t>Sheet "Categories"</t>
  </si>
  <si>
    <t>Sheet "Account Allocation"</t>
  </si>
  <si>
    <t>Sheets "Simulation"</t>
  </si>
  <si>
    <t>(2) Votre Marge sur Coûts Spécifiques est négative.</t>
  </si>
  <si>
    <t>Comment_1</t>
  </si>
  <si>
    <t>Comment_2</t>
  </si>
  <si>
    <t>Impact on your result =&gt;</t>
  </si>
  <si>
    <t>Warning_1</t>
  </si>
  <si>
    <t>Warning_2</t>
  </si>
  <si>
    <t>Variables Costs</t>
  </si>
  <si>
    <t>Simulated Data</t>
  </si>
  <si>
    <t>Margin / Specific Fixed Costs</t>
  </si>
  <si>
    <t>Votre activité a généré un résultat positif de :</t>
  </si>
  <si>
    <t>Votre activité a généré un résultat négatif de :</t>
  </si>
  <si>
    <t>Coûts Fixes Spécifiques Revus</t>
  </si>
  <si>
    <t>Margin / Variable Costs</t>
  </si>
  <si>
    <t>Margin / Variable Costs (%)</t>
  </si>
  <si>
    <t>Marge sur Coûts Variables</t>
  </si>
  <si>
    <t>Marge sur Coûts Variables (%)</t>
  </si>
  <si>
    <t xml:space="preserve">(1) Votre marge sur coûts Variables est négative. </t>
  </si>
  <si>
    <t>Méthode basée sur les Coûts</t>
  </si>
  <si>
    <t>Allocation des Comptes</t>
  </si>
  <si>
    <t>Méthode basée sur les Ventes</t>
  </si>
  <si>
    <t>Account Allocation</t>
  </si>
  <si>
    <t>Sheet_Categories</t>
  </si>
  <si>
    <t>Sheet_AccountAllocation</t>
  </si>
  <si>
    <t>Sheet_SalesBasedMethod</t>
  </si>
  <si>
    <t>Sheet_CostsBasedMethod</t>
  </si>
  <si>
    <t>Sales-Based Method</t>
  </si>
  <si>
    <t>Cost-Based Method</t>
  </si>
  <si>
    <t>Margin / Specific Fixed Costs (%)</t>
  </si>
  <si>
    <t>Non-Specific Fixed Costs</t>
  </si>
  <si>
    <t>Your business generated a loss of:</t>
  </si>
  <si>
    <t>Your business generated a profit of:</t>
  </si>
  <si>
    <t>(1) Your Margin on Variable Costs is negative.</t>
  </si>
  <si>
    <t>(2) Your Margin on Specific Costs is negative.</t>
  </si>
  <si>
    <t>Montant</t>
  </si>
  <si>
    <t>Amount</t>
  </si>
  <si>
    <t>Header_Amount</t>
  </si>
  <si>
    <t>Header_SalesBasedMethod</t>
  </si>
  <si>
    <t>Header_CostBasedMethod</t>
  </si>
  <si>
    <t>Méthode basée sur les coûts</t>
  </si>
  <si>
    <t>Méthode basée sur les ventes</t>
  </si>
  <si>
    <t>Български</t>
  </si>
  <si>
    <t>Категории</t>
  </si>
  <si>
    <t>Разпределение на средства</t>
  </si>
  <si>
    <t xml:space="preserve">Метод, базиран на продажбите </t>
  </si>
  <si>
    <t>Метод, базиран на разходите</t>
  </si>
  <si>
    <t>Сума</t>
  </si>
  <si>
    <t>Изберете Вашия език</t>
  </si>
  <si>
    <t xml:space="preserve">Посочете максимум 5 категории генериращи 80% от продажбите </t>
  </si>
  <si>
    <t>Налични данни</t>
  </si>
  <si>
    <t>Симулация на данни</t>
  </si>
  <si>
    <t>Продажби</t>
  </si>
  <si>
    <t>% Продажби по категория</t>
  </si>
  <si>
    <t>Променливи разходи</t>
  </si>
  <si>
    <t>Марж / променливи разходи</t>
  </si>
  <si>
    <t>Марж / променливи разходи (%)</t>
  </si>
  <si>
    <t>Постоянни разходи</t>
  </si>
  <si>
    <t>Марж / постоянни разходи</t>
  </si>
  <si>
    <t>Марж / постоянни разходи (%)</t>
  </si>
  <si>
    <t>Непостоянни разходи</t>
  </si>
  <si>
    <t>% Напредък</t>
  </si>
  <si>
    <t>Прегледани постоянни разходи,</t>
  </si>
  <si>
    <t>Вашият бизнес генерира загуба от:</t>
  </si>
  <si>
    <t>Вашият бизнес генерира печалба в размер на:</t>
  </si>
  <si>
    <t>(1) Вашият марж на променливите разходи е отрицателен.</t>
  </si>
  <si>
    <t>(2) Вашият марж на специфични разходи е отрицателен.</t>
  </si>
  <si>
    <t xml:space="preserve">Тази публикация е изготвена с финансовата подкрепа на Програма Правосъдие на Европейския съюз. </t>
  </si>
  <si>
    <t>Съдържанието на тази публикация е отговорност единствено на консорциума на PRE-SOLVE и по никакъв начин не  отразява възгледите на Европейската комисия.</t>
  </si>
  <si>
    <t>Инструментът да не се разпространява публично</t>
  </si>
  <si>
    <r>
      <rPr>
        <u/>
        <vertAlign val="superscript"/>
        <sz val="8"/>
        <color theme="10"/>
        <rFont val="Calibri"/>
        <family val="2"/>
        <scheme val="minor"/>
      </rPr>
      <t>(*)</t>
    </r>
    <r>
      <rPr>
        <u/>
        <sz val="8"/>
        <color theme="10"/>
        <rFont val="Calibri"/>
        <family val="2"/>
        <scheme val="minor"/>
      </rPr>
      <t xml:space="preserve"> Таблица за превод</t>
    </r>
  </si>
  <si>
    <t>Меню</t>
  </si>
  <si>
    <t>Хлебни изделия</t>
  </si>
  <si>
    <t>Пресни храни</t>
  </si>
  <si>
    <t>Вино</t>
  </si>
  <si>
    <t>Описание на средствата</t>
  </si>
  <si>
    <t>Хран. продукти</t>
  </si>
  <si>
    <t xml:space="preserve">Продажби магазин 1 </t>
  </si>
  <si>
    <t>Продажби магазин  2</t>
  </si>
  <si>
    <t>Стоки магазин 1</t>
  </si>
  <si>
    <t>Стоки магазин 2</t>
  </si>
  <si>
    <t>Хладилници под наем</t>
  </si>
  <si>
    <t>Под наем магазин 2</t>
  </si>
  <si>
    <t>Непостоянни 1</t>
  </si>
  <si>
    <t>Непостоянни 2</t>
  </si>
  <si>
    <t>Нехр. продукти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</si>
</sst>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_ ;\-#,##0\ "/>
  </numFmts>
  <fonts count="34" x14ac:knownFonts="1">
    <font>
      <sz val="11"/>
      <color theme="1"/>
      <name val="Calibri"/>
      <family val="2"/>
      <scheme val="minor"/>
    </font>
    <font>
      <sz val="11"/>
      <color theme="1"/>
      <name val="Calibri"/>
      <family val="2"/>
      <scheme val="minor"/>
    </font>
    <font>
      <sz val="11"/>
      <color rgb="FF0070C0"/>
      <name val="Calibri"/>
      <family val="2"/>
      <scheme val="minor"/>
    </font>
    <font>
      <b/>
      <sz val="11"/>
      <color theme="0"/>
      <name val="Calibri"/>
      <family val="2"/>
      <scheme val="minor"/>
    </font>
    <font>
      <b/>
      <sz val="11"/>
      <color theme="1"/>
      <name val="Calibri"/>
      <family val="2"/>
      <scheme val="minor"/>
    </font>
    <font>
      <sz val="22"/>
      <color theme="1"/>
      <name val="Calibri"/>
      <family val="2"/>
      <scheme val="minor"/>
    </font>
    <font>
      <b/>
      <i/>
      <sz val="16"/>
      <color theme="1"/>
      <name val="Calibri"/>
      <family val="2"/>
      <scheme val="minor"/>
    </font>
    <font>
      <b/>
      <sz val="11"/>
      <name val="Calibri"/>
      <family val="2"/>
      <scheme val="minor"/>
    </font>
    <font>
      <sz val="11"/>
      <color rgb="FFFF0066"/>
      <name val="Calibri"/>
      <family val="2"/>
      <scheme val="minor"/>
    </font>
    <font>
      <b/>
      <i/>
      <u/>
      <sz val="11"/>
      <color theme="1"/>
      <name val="Calibri"/>
      <family val="2"/>
      <scheme val="minor"/>
    </font>
    <font>
      <sz val="11"/>
      <color theme="0" tint="-0.249977111117893"/>
      <name val="Calibri"/>
      <family val="2"/>
      <scheme val="minor"/>
    </font>
    <font>
      <b/>
      <sz val="9"/>
      <color indexed="81"/>
      <name val="Tahoma"/>
      <family val="2"/>
    </font>
    <font>
      <b/>
      <u/>
      <sz val="9"/>
      <color indexed="81"/>
      <name val="Tahoma"/>
      <family val="2"/>
    </font>
    <font>
      <sz val="9"/>
      <color indexed="81"/>
      <name val="Tahoma"/>
      <family val="2"/>
    </font>
    <font>
      <b/>
      <u/>
      <sz val="10"/>
      <color indexed="81"/>
      <name val="Tahoma"/>
      <family val="2"/>
    </font>
    <font>
      <b/>
      <sz val="14"/>
      <color theme="0"/>
      <name val="Calibri"/>
      <family val="2"/>
      <scheme val="minor"/>
    </font>
    <font>
      <b/>
      <sz val="14"/>
      <color theme="1"/>
      <name val="Calibri"/>
      <family val="2"/>
      <scheme val="minor"/>
    </font>
    <font>
      <sz val="8"/>
      <color theme="1"/>
      <name val="Calibri"/>
      <family val="2"/>
      <scheme val="minor"/>
    </font>
    <font>
      <u/>
      <sz val="11"/>
      <color theme="10"/>
      <name val="Calibri"/>
      <family val="2"/>
      <scheme val="minor"/>
    </font>
    <font>
      <b/>
      <u/>
      <sz val="14"/>
      <color theme="10"/>
      <name val="Calibri"/>
      <family val="2"/>
      <scheme val="minor"/>
    </font>
    <font>
      <u/>
      <sz val="8"/>
      <color theme="10"/>
      <name val="Calibri"/>
      <family val="2"/>
      <scheme val="minor"/>
    </font>
    <font>
      <u/>
      <vertAlign val="superscript"/>
      <sz val="8"/>
      <color theme="10"/>
      <name val="Calibri"/>
      <family val="2"/>
      <scheme val="minor"/>
    </font>
    <font>
      <sz val="11"/>
      <color rgb="FF000000"/>
      <name val="Calibri"/>
      <family val="2"/>
      <charset val="238"/>
      <scheme val="minor"/>
    </font>
    <font>
      <sz val="11"/>
      <color theme="0"/>
      <name val="Calibri"/>
      <family val="2"/>
      <scheme val="minor"/>
    </font>
    <font>
      <b/>
      <sz val="20"/>
      <color theme="0"/>
      <name val="Calibri"/>
      <family val="2"/>
      <scheme val="minor"/>
    </font>
    <font>
      <u/>
      <sz val="9"/>
      <color indexed="81"/>
      <name val="Tahoma"/>
      <family val="2"/>
      <charset val="204"/>
    </font>
    <font>
      <sz val="9"/>
      <color indexed="81"/>
      <name val="Tahoma"/>
      <family val="2"/>
      <charset val="204"/>
    </font>
    <font>
      <b/>
      <sz val="9"/>
      <color indexed="81"/>
      <name val="Tahoma"/>
      <family val="2"/>
      <charset val="204"/>
    </font>
    <font>
      <b/>
      <u/>
      <sz val="8"/>
      <color indexed="81"/>
      <name val="Tahoma"/>
      <family val="2"/>
      <charset val="204"/>
    </font>
    <font>
      <b/>
      <sz val="8"/>
      <color indexed="81"/>
      <name val="Tahoma"/>
      <family val="2"/>
      <charset val="204"/>
    </font>
    <font>
      <sz val="8"/>
      <color indexed="81"/>
      <name val="Tahoma"/>
      <family val="2"/>
      <charset val="204"/>
    </font>
    <font>
      <u/>
      <sz val="10"/>
      <color indexed="81"/>
      <name val="Tahoma"/>
      <family val="2"/>
      <charset val="204"/>
    </font>
    <font>
      <sz val="10"/>
      <color indexed="81"/>
      <name val="Tahoma"/>
      <family val="2"/>
      <charset val="204"/>
    </font>
    <font>
      <b/>
      <sz val="10"/>
      <color indexed="81"/>
      <name val="Tahoma"/>
      <family val="2"/>
      <charset val="204"/>
    </font>
  </fonts>
  <fills count="1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2" tint="-0.89999084444715716"/>
        <bgColor indexed="64"/>
      </patternFill>
    </fill>
    <fill>
      <patternFill patternType="solid">
        <fgColor theme="4" tint="0.39997558519241921"/>
        <bgColor indexed="64"/>
      </patternFill>
    </fill>
    <fill>
      <patternFill patternType="solid">
        <fgColor theme="2" tint="-0.499984740745262"/>
        <bgColor indexed="64"/>
      </patternFill>
    </fill>
    <fill>
      <gradientFill degree="270">
        <stop position="0">
          <color theme="0" tint="-0.25098422193060094"/>
        </stop>
        <stop position="1">
          <color theme="2" tint="-0.49803155613879818"/>
        </stop>
      </gradientFill>
    </fill>
    <fill>
      <gradientFill degree="270">
        <stop position="0">
          <color theme="2" tint="-0.49803155613879818"/>
        </stop>
        <stop position="1">
          <color theme="0" tint="-0.25098422193060094"/>
        </stop>
      </gradientFill>
    </fill>
    <fill>
      <gradientFill degree="90">
        <stop position="0">
          <color rgb="FF00FF00"/>
        </stop>
        <stop position="1">
          <color theme="9" tint="-0.25098422193060094"/>
        </stop>
      </gradientFill>
    </fill>
    <fill>
      <gradientFill degree="270">
        <stop position="0">
          <color theme="8" tint="0.40000610370189521"/>
        </stop>
        <stop position="1">
          <color rgb="FF002060"/>
        </stop>
      </gradientFill>
    </fill>
    <fill>
      <gradientFill degree="90">
        <stop position="0">
          <color theme="0" tint="-0.1490218817712943"/>
        </stop>
        <stop position="1">
          <color theme="0" tint="-0.34900967436750391"/>
        </stop>
      </gradientFill>
    </fill>
    <fill>
      <gradientFill degree="270">
        <stop position="0">
          <color theme="7" tint="0.80001220740379042"/>
        </stop>
        <stop position="1">
          <color theme="7" tint="0.40000610370189521"/>
        </stop>
      </gradientFill>
    </fill>
    <fill>
      <gradientFill degree="270">
        <stop position="0">
          <color theme="0" tint="-0.25098422193060094"/>
        </stop>
        <stop position="1">
          <color theme="0" tint="-0.49803155613879818"/>
        </stop>
      </gradientFill>
    </fill>
    <fill>
      <patternFill patternType="solid">
        <fgColor rgb="FFFFFF99"/>
        <bgColor auto="1"/>
      </patternFill>
    </fill>
    <fill>
      <patternFill patternType="solid">
        <fgColor rgb="FF002060"/>
        <bgColor indexed="64"/>
      </patternFill>
    </fill>
  </fills>
  <borders count="2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rgb="FFFF9933"/>
      </left>
      <right style="thick">
        <color rgb="FFFF9933"/>
      </right>
      <top style="thick">
        <color rgb="FFFF9933"/>
      </top>
      <bottom style="medium">
        <color indexed="64"/>
      </bottom>
      <diagonal/>
    </border>
    <border>
      <left style="thick">
        <color rgb="FFFF9933"/>
      </left>
      <right style="thick">
        <color rgb="FFFF9933"/>
      </right>
      <top/>
      <bottom/>
      <diagonal/>
    </border>
    <border>
      <left style="thick">
        <color rgb="FFFF9933"/>
      </left>
      <right style="thick">
        <color rgb="FFFF9933"/>
      </right>
      <top/>
      <bottom style="medium">
        <color indexed="64"/>
      </bottom>
      <diagonal/>
    </border>
    <border>
      <left style="thick">
        <color rgb="FFFF9933"/>
      </left>
      <right style="thick">
        <color rgb="FFFF9933"/>
      </right>
      <top/>
      <bottom style="thick">
        <color rgb="FFFF9933"/>
      </bottom>
      <diagonal/>
    </border>
  </borders>
  <cellStyleXfs count="3">
    <xf numFmtId="0" fontId="0" fillId="0" borderId="0"/>
    <xf numFmtId="9" fontId="1" fillId="0" borderId="0" applyFont="0" applyFill="0" applyBorder="0" applyAlignment="0" applyProtection="0"/>
    <xf numFmtId="0" fontId="18" fillId="0" borderId="0" applyNumberFormat="0" applyFill="0" applyBorder="0" applyAlignment="0" applyProtection="0"/>
  </cellStyleXfs>
  <cellXfs count="128">
    <xf numFmtId="0" fontId="0" fillId="0" borderId="0" xfId="0"/>
    <xf numFmtId="0" fontId="0" fillId="5" borderId="1" xfId="0" applyFill="1" applyBorder="1"/>
    <xf numFmtId="0" fontId="0" fillId="5" borderId="19" xfId="0" applyFill="1" applyBorder="1"/>
    <xf numFmtId="0" fontId="0" fillId="6" borderId="0" xfId="0" applyFill="1"/>
    <xf numFmtId="0" fontId="7" fillId="3" borderId="20" xfId="0" applyFont="1" applyFill="1" applyBorder="1" applyAlignment="1" applyProtection="1">
      <alignment horizontal="center"/>
      <protection locked="0"/>
    </xf>
    <xf numFmtId="0" fontId="0" fillId="3" borderId="5" xfId="0" applyFill="1" applyBorder="1" applyAlignment="1" applyProtection="1">
      <alignment horizontal="left"/>
      <protection locked="0"/>
    </xf>
    <xf numFmtId="0" fontId="0" fillId="3" borderId="0" xfId="0" applyFill="1" applyBorder="1" applyProtection="1">
      <protection locked="0"/>
    </xf>
    <xf numFmtId="9" fontId="0" fillId="3" borderId="7" xfId="0" applyNumberFormat="1" applyFont="1" applyFill="1" applyBorder="1" applyProtection="1">
      <protection locked="0"/>
    </xf>
    <xf numFmtId="9" fontId="0" fillId="3" borderId="8" xfId="0" applyNumberFormat="1" applyFont="1" applyFill="1" applyBorder="1" applyProtection="1">
      <protection locked="0"/>
    </xf>
    <xf numFmtId="9" fontId="0" fillId="3" borderId="9" xfId="0" applyNumberFormat="1" applyFont="1" applyFill="1" applyBorder="1" applyProtection="1">
      <protection locked="0"/>
    </xf>
    <xf numFmtId="0" fontId="3" fillId="11" borderId="13" xfId="0" applyFont="1" applyFill="1" applyBorder="1" applyAlignment="1">
      <alignment horizontal="center" vertical="center" wrapText="1"/>
    </xf>
    <xf numFmtId="0" fontId="3" fillId="11" borderId="14" xfId="0" applyFont="1" applyFill="1" applyBorder="1" applyAlignment="1">
      <alignment horizontal="center" vertical="center" wrapText="1"/>
    </xf>
    <xf numFmtId="0" fontId="3" fillId="11" borderId="15" xfId="0" applyFont="1" applyFill="1" applyBorder="1" applyAlignment="1">
      <alignment horizontal="center" vertical="center" wrapText="1"/>
    </xf>
    <xf numFmtId="0" fontId="0" fillId="5" borderId="3" xfId="0" applyFill="1" applyBorder="1" applyAlignment="1" applyProtection="1">
      <alignment horizontal="left"/>
      <protection locked="0"/>
    </xf>
    <xf numFmtId="0" fontId="0" fillId="5" borderId="3" xfId="0" applyFill="1" applyBorder="1" applyProtection="1">
      <protection locked="0"/>
    </xf>
    <xf numFmtId="0" fontId="0" fillId="5" borderId="19" xfId="0" applyFill="1" applyBorder="1" applyProtection="1">
      <protection locked="0"/>
    </xf>
    <xf numFmtId="0" fontId="0" fillId="5" borderId="4" xfId="0" applyFill="1" applyBorder="1" applyProtection="1">
      <protection locked="0"/>
    </xf>
    <xf numFmtId="0" fontId="0" fillId="5" borderId="17" xfId="0" applyFill="1" applyBorder="1" applyProtection="1">
      <protection locked="0"/>
    </xf>
    <xf numFmtId="0" fontId="0" fillId="0" borderId="0" xfId="0" applyProtection="1"/>
    <xf numFmtId="0" fontId="3" fillId="7" borderId="13" xfId="0" applyFont="1" applyFill="1" applyBorder="1" applyAlignment="1" applyProtection="1">
      <alignment horizontal="centerContinuous"/>
    </xf>
    <xf numFmtId="0" fontId="3" fillId="7" borderId="14" xfId="0" applyFont="1" applyFill="1" applyBorder="1" applyAlignment="1" applyProtection="1">
      <alignment horizontal="centerContinuous"/>
    </xf>
    <xf numFmtId="0" fontId="3" fillId="7" borderId="15" xfId="0" applyFont="1" applyFill="1" applyBorder="1" applyAlignment="1" applyProtection="1">
      <alignment horizontal="centerContinuous"/>
    </xf>
    <xf numFmtId="0" fontId="3" fillId="8" borderId="13" xfId="0" applyFont="1" applyFill="1" applyBorder="1" applyAlignment="1" applyProtection="1">
      <alignment horizontal="center" vertical="center" wrapText="1"/>
    </xf>
    <xf numFmtId="0" fontId="3" fillId="8" borderId="15" xfId="0" applyFont="1" applyFill="1" applyBorder="1" applyAlignment="1" applyProtection="1">
      <alignment horizontal="center" vertical="center" wrapText="1"/>
    </xf>
    <xf numFmtId="0" fontId="3" fillId="8" borderId="6" xfId="0" applyFont="1" applyFill="1" applyBorder="1" applyAlignment="1" applyProtection="1">
      <alignment horizontal="center" vertical="center" wrapText="1"/>
    </xf>
    <xf numFmtId="0" fontId="3" fillId="8" borderId="1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2" borderId="10" xfId="0" applyFont="1" applyFill="1" applyBorder="1" applyProtection="1"/>
    <xf numFmtId="0" fontId="0" fillId="2" borderId="22" xfId="0" applyFont="1" applyFill="1" applyBorder="1" applyProtection="1"/>
    <xf numFmtId="9" fontId="0" fillId="2" borderId="8" xfId="1" applyFont="1" applyFill="1" applyBorder="1" applyProtection="1"/>
    <xf numFmtId="0" fontId="0" fillId="4" borderId="7" xfId="0" applyFill="1" applyBorder="1" applyProtection="1"/>
    <xf numFmtId="0" fontId="0" fillId="4" borderId="8" xfId="0" applyFill="1" applyBorder="1" applyProtection="1"/>
    <xf numFmtId="0" fontId="0" fillId="2" borderId="11" xfId="0" applyFont="1" applyFill="1" applyBorder="1" applyProtection="1"/>
    <xf numFmtId="0" fontId="0" fillId="2" borderId="21" xfId="0" applyFont="1" applyFill="1" applyBorder="1" applyProtection="1"/>
    <xf numFmtId="9" fontId="0" fillId="2" borderId="9" xfId="1" applyFont="1" applyFill="1" applyBorder="1" applyProtection="1"/>
    <xf numFmtId="0" fontId="0" fillId="4" borderId="9" xfId="0" applyFill="1" applyBorder="1" applyProtection="1"/>
    <xf numFmtId="9" fontId="3" fillId="9" borderId="6" xfId="1" applyFont="1" applyFill="1" applyBorder="1" applyAlignment="1" applyProtection="1">
      <alignment vertical="center"/>
    </xf>
    <xf numFmtId="0" fontId="6" fillId="0" borderId="0" xfId="0" applyFont="1" applyProtection="1"/>
    <xf numFmtId="0" fontId="3" fillId="11" borderId="6" xfId="0" applyFont="1" applyFill="1" applyBorder="1" applyAlignment="1" applyProtection="1">
      <alignment horizontal="center" vertical="center" wrapText="1"/>
    </xf>
    <xf numFmtId="0" fontId="0" fillId="2" borderId="0" xfId="0" applyFill="1" applyProtection="1"/>
    <xf numFmtId="0" fontId="0" fillId="3" borderId="0" xfId="0" applyFill="1" applyProtection="1"/>
    <xf numFmtId="0" fontId="8" fillId="2" borderId="0" xfId="0" applyFont="1" applyFill="1" applyProtection="1"/>
    <xf numFmtId="0" fontId="2" fillId="2" borderId="0" xfId="0" applyFont="1" applyFill="1" applyBorder="1" applyProtection="1"/>
    <xf numFmtId="0" fontId="9" fillId="2" borderId="0" xfId="0" applyFont="1" applyFill="1" applyProtection="1"/>
    <xf numFmtId="0" fontId="2" fillId="2" borderId="0" xfId="0" applyFont="1" applyFill="1" applyProtection="1"/>
    <xf numFmtId="0" fontId="8" fillId="2" borderId="1" xfId="0" applyFont="1" applyFill="1" applyBorder="1" applyProtection="1"/>
    <xf numFmtId="0" fontId="2" fillId="2" borderId="2" xfId="0" applyFont="1" applyFill="1" applyBorder="1" applyProtection="1"/>
    <xf numFmtId="0" fontId="8" fillId="2" borderId="3" xfId="0" applyFont="1" applyFill="1" applyBorder="1" applyProtection="1"/>
    <xf numFmtId="0" fontId="2" fillId="2" borderId="4" xfId="0" applyFont="1" applyFill="1" applyBorder="1" applyProtection="1"/>
    <xf numFmtId="0" fontId="8" fillId="2" borderId="5" xfId="0" applyFont="1" applyFill="1" applyBorder="1" applyProtection="1"/>
    <xf numFmtId="0" fontId="0" fillId="3" borderId="0" xfId="0" applyFill="1" applyProtection="1">
      <protection locked="0"/>
    </xf>
    <xf numFmtId="0" fontId="0" fillId="3" borderId="2" xfId="0" applyFill="1" applyBorder="1" applyProtection="1">
      <protection locked="0"/>
    </xf>
    <xf numFmtId="0" fontId="0" fillId="3" borderId="4" xfId="0" applyFill="1" applyBorder="1" applyProtection="1">
      <protection locked="0"/>
    </xf>
    <xf numFmtId="0" fontId="0" fillId="4" borderId="0" xfId="0" applyFill="1" applyProtection="1"/>
    <xf numFmtId="0" fontId="0" fillId="4" borderId="0" xfId="0" applyFill="1" applyAlignment="1" applyProtection="1">
      <alignment horizontal="center" vertical="center"/>
    </xf>
    <xf numFmtId="0" fontId="4" fillId="4" borderId="0" xfId="0" applyFont="1" applyFill="1" applyAlignment="1" applyProtection="1">
      <alignment vertical="center"/>
    </xf>
    <xf numFmtId="0" fontId="0" fillId="4" borderId="0" xfId="0" applyFill="1" applyAlignment="1" applyProtection="1">
      <alignment vertical="center"/>
    </xf>
    <xf numFmtId="9" fontId="3" fillId="9" borderId="9" xfId="1" applyFont="1" applyFill="1" applyBorder="1" applyAlignment="1" applyProtection="1">
      <alignment vertical="center"/>
    </xf>
    <xf numFmtId="0" fontId="0" fillId="4" borderId="0" xfId="0" applyFill="1"/>
    <xf numFmtId="0" fontId="0" fillId="4" borderId="0" xfId="0" applyFill="1" applyProtection="1">
      <protection locked="0"/>
    </xf>
    <xf numFmtId="0" fontId="3" fillId="11" borderId="6" xfId="0" applyFont="1" applyFill="1" applyBorder="1" applyAlignment="1">
      <alignment horizontal="center" vertical="center" wrapText="1"/>
    </xf>
    <xf numFmtId="0" fontId="0" fillId="5" borderId="18" xfId="0" applyFill="1" applyBorder="1"/>
    <xf numFmtId="0" fontId="0" fillId="5" borderId="5" xfId="0" applyFill="1" applyBorder="1"/>
    <xf numFmtId="0" fontId="0" fillId="5" borderId="0" xfId="0" applyFill="1" applyBorder="1"/>
    <xf numFmtId="0" fontId="0" fillId="5" borderId="16" xfId="0" applyFill="1" applyBorder="1"/>
    <xf numFmtId="0" fontId="0" fillId="2" borderId="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22" xfId="0" applyFont="1" applyFill="1" applyBorder="1" applyAlignment="1" applyProtection="1">
      <alignment horizontal="center"/>
    </xf>
    <xf numFmtId="0" fontId="0" fillId="2" borderId="21" xfId="0" applyFont="1" applyFill="1" applyBorder="1" applyAlignment="1" applyProtection="1">
      <alignment horizontal="center"/>
    </xf>
    <xf numFmtId="0" fontId="10" fillId="4" borderId="0" xfId="0" quotePrefix="1" applyFont="1" applyFill="1" applyProtection="1"/>
    <xf numFmtId="0" fontId="10" fillId="4" borderId="0" xfId="0" applyFont="1" applyFill="1" applyProtection="1"/>
    <xf numFmtId="9" fontId="3" fillId="9" borderId="21" xfId="1" applyFont="1" applyFill="1" applyBorder="1" applyAlignment="1" applyProtection="1">
      <alignment vertical="center"/>
    </xf>
    <xf numFmtId="0" fontId="3" fillId="8" borderId="25" xfId="0" applyFont="1" applyFill="1" applyBorder="1" applyAlignment="1" applyProtection="1">
      <alignment horizontal="center" vertical="center" wrapText="1"/>
    </xf>
    <xf numFmtId="0" fontId="0" fillId="3" borderId="0" xfId="0" quotePrefix="1" applyFill="1" applyProtection="1">
      <protection locked="0"/>
    </xf>
    <xf numFmtId="3" fontId="15" fillId="9" borderId="13" xfId="0" applyNumberFormat="1" applyFont="1" applyFill="1" applyBorder="1" applyAlignment="1" applyProtection="1">
      <alignment vertical="center"/>
    </xf>
    <xf numFmtId="3" fontId="15" fillId="9" borderId="14" xfId="0" applyNumberFormat="1" applyFont="1" applyFill="1" applyBorder="1" applyAlignment="1" applyProtection="1">
      <alignment vertical="center"/>
    </xf>
    <xf numFmtId="3" fontId="15" fillId="9" borderId="15" xfId="0" applyNumberFormat="1" applyFont="1" applyFill="1" applyBorder="1" applyAlignment="1" applyProtection="1">
      <alignment vertical="center"/>
    </xf>
    <xf numFmtId="0" fontId="0" fillId="0" borderId="0" xfId="0" applyFill="1"/>
    <xf numFmtId="0" fontId="17" fillId="0" borderId="0" xfId="0" applyFont="1" applyFill="1"/>
    <xf numFmtId="0" fontId="18" fillId="0" borderId="0" xfId="2" applyFill="1"/>
    <xf numFmtId="0" fontId="20" fillId="0" borderId="0" xfId="2" applyFont="1" applyFill="1"/>
    <xf numFmtId="164" fontId="0" fillId="3" borderId="5" xfId="0" applyNumberFormat="1" applyFill="1" applyBorder="1" applyProtection="1">
      <protection locked="0"/>
    </xf>
    <xf numFmtId="164" fontId="0" fillId="3" borderId="0" xfId="0" applyNumberFormat="1" applyFill="1" applyBorder="1" applyProtection="1">
      <protection locked="0"/>
    </xf>
    <xf numFmtId="164" fontId="0" fillId="3" borderId="16" xfId="0" applyNumberFormat="1" applyFill="1" applyBorder="1" applyProtection="1">
      <protection locked="0"/>
    </xf>
    <xf numFmtId="164" fontId="0" fillId="3" borderId="18" xfId="0" applyNumberFormat="1" applyFill="1" applyBorder="1" applyProtection="1">
      <protection locked="0"/>
    </xf>
    <xf numFmtId="165" fontId="0" fillId="2" borderId="8" xfId="0" applyNumberFormat="1" applyFont="1" applyFill="1" applyBorder="1" applyProtection="1"/>
    <xf numFmtId="165" fontId="0" fillId="2" borderId="9" xfId="0" applyNumberFormat="1" applyFont="1" applyFill="1" applyBorder="1" applyProtection="1"/>
    <xf numFmtId="165" fontId="4" fillId="2" borderId="26" xfId="0" applyNumberFormat="1" applyFont="1" applyFill="1" applyBorder="1" applyProtection="1"/>
    <xf numFmtId="165" fontId="4" fillId="2" borderId="27" xfId="0" applyNumberFormat="1" applyFont="1" applyFill="1" applyBorder="1" applyProtection="1"/>
    <xf numFmtId="165" fontId="0" fillId="2" borderId="26" xfId="0" applyNumberFormat="1" applyFont="1" applyFill="1" applyBorder="1" applyProtection="1"/>
    <xf numFmtId="165" fontId="0" fillId="2" borderId="27" xfId="0" applyNumberFormat="1" applyFont="1" applyFill="1" applyBorder="1" applyProtection="1"/>
    <xf numFmtId="165" fontId="0" fillId="2" borderId="10" xfId="0" applyNumberFormat="1" applyFont="1" applyFill="1" applyBorder="1" applyProtection="1"/>
    <xf numFmtId="165" fontId="0" fillId="2" borderId="11" xfId="0" applyNumberFormat="1" applyFont="1" applyFill="1" applyBorder="1" applyProtection="1"/>
    <xf numFmtId="165" fontId="0" fillId="3" borderId="0" xfId="0" applyNumberFormat="1" applyFont="1" applyFill="1" applyBorder="1" applyProtection="1">
      <protection locked="0"/>
    </xf>
    <xf numFmtId="165" fontId="0" fillId="3" borderId="12" xfId="0" applyNumberFormat="1" applyFont="1" applyFill="1" applyBorder="1" applyProtection="1">
      <protection locked="0"/>
    </xf>
    <xf numFmtId="165" fontId="3" fillId="9" borderId="9" xfId="0" applyNumberFormat="1" applyFont="1" applyFill="1" applyBorder="1" applyAlignment="1" applyProtection="1">
      <alignment vertical="center"/>
    </xf>
    <xf numFmtId="165" fontId="3" fillId="9" borderId="28" xfId="0" applyNumberFormat="1" applyFont="1" applyFill="1" applyBorder="1" applyAlignment="1" applyProtection="1">
      <alignment vertical="center"/>
    </xf>
    <xf numFmtId="165" fontId="5" fillId="10" borderId="6" xfId="0" applyNumberFormat="1" applyFont="1" applyFill="1" applyBorder="1" applyProtection="1"/>
    <xf numFmtId="165" fontId="3" fillId="9" borderId="11" xfId="0" applyNumberFormat="1" applyFont="1" applyFill="1" applyBorder="1" applyAlignment="1" applyProtection="1">
      <alignment vertical="center"/>
    </xf>
    <xf numFmtId="165" fontId="16" fillId="10" borderId="6" xfId="0" applyNumberFormat="1" applyFont="1" applyFill="1" applyBorder="1" applyProtection="1"/>
    <xf numFmtId="0" fontId="7" fillId="14" borderId="6" xfId="0" applyFont="1" applyFill="1" applyBorder="1" applyAlignment="1">
      <alignment horizontal="center" vertical="center" wrapText="1"/>
    </xf>
    <xf numFmtId="0" fontId="23" fillId="16" borderId="14" xfId="0" applyFont="1" applyFill="1" applyBorder="1" applyAlignment="1" applyProtection="1">
      <alignment horizontal="centerContinuous"/>
    </xf>
    <xf numFmtId="0" fontId="24" fillId="16" borderId="13" xfId="0" applyFont="1" applyFill="1" applyBorder="1" applyAlignment="1" applyProtection="1">
      <alignment horizontal="centerContinuous" vertical="center"/>
    </xf>
    <xf numFmtId="0" fontId="24" fillId="16" borderId="14" xfId="0" applyFont="1" applyFill="1" applyBorder="1" applyAlignment="1" applyProtection="1">
      <alignment horizontal="centerContinuous" vertical="center"/>
    </xf>
    <xf numFmtId="164" fontId="0" fillId="12" borderId="6" xfId="0" applyNumberFormat="1" applyFont="1" applyFill="1" applyBorder="1"/>
    <xf numFmtId="164" fontId="0" fillId="4" borderId="0" xfId="0" applyNumberFormat="1" applyFill="1"/>
    <xf numFmtId="164" fontId="0" fillId="12" borderId="13" xfId="0" applyNumberFormat="1" applyFont="1" applyFill="1" applyBorder="1"/>
    <xf numFmtId="164" fontId="0" fillId="12" borderId="14" xfId="0" applyNumberFormat="1" applyFont="1" applyFill="1" applyBorder="1"/>
    <xf numFmtId="164" fontId="0" fillId="12" borderId="15" xfId="0" applyNumberFormat="1" applyFont="1" applyFill="1" applyBorder="1"/>
    <xf numFmtId="164" fontId="2" fillId="4" borderId="18" xfId="0" applyNumberFormat="1" applyFont="1" applyFill="1" applyBorder="1"/>
    <xf numFmtId="0" fontId="3" fillId="11" borderId="13" xfId="0" applyFont="1" applyFill="1" applyBorder="1" applyAlignment="1">
      <alignment horizontal="centerContinuous" vertical="center" wrapText="1"/>
    </xf>
    <xf numFmtId="0" fontId="3" fillId="11" borderId="23" xfId="0" applyFont="1" applyFill="1" applyBorder="1" applyAlignment="1">
      <alignment horizontal="centerContinuous" vertical="center"/>
    </xf>
    <xf numFmtId="0" fontId="3" fillId="11" borderId="24" xfId="0" applyFont="1" applyFill="1" applyBorder="1" applyAlignment="1">
      <alignment horizontal="centerContinuous" vertical="center"/>
    </xf>
    <xf numFmtId="0" fontId="2" fillId="2" borderId="6" xfId="0" applyFont="1" applyFill="1" applyBorder="1" applyProtection="1"/>
    <xf numFmtId="0" fontId="22" fillId="3" borderId="0" xfId="0" applyFont="1" applyFill="1" applyAlignment="1" applyProtection="1">
      <alignment vertical="center"/>
      <protection locked="0"/>
    </xf>
    <xf numFmtId="0" fontId="22" fillId="3" borderId="4" xfId="0" applyFont="1" applyFill="1" applyBorder="1" applyAlignment="1" applyProtection="1">
      <alignment vertical="center"/>
      <protection locked="0"/>
    </xf>
    <xf numFmtId="0" fontId="22" fillId="3" borderId="0" xfId="0" applyFont="1" applyFill="1" applyBorder="1" applyAlignment="1" applyProtection="1">
      <alignment vertical="center"/>
      <protection locked="0"/>
    </xf>
    <xf numFmtId="0" fontId="19" fillId="13" borderId="6" xfId="2" applyFont="1" applyFill="1" applyBorder="1" applyAlignment="1" applyProtection="1">
      <alignment horizontal="center" vertical="center"/>
      <protection locked="0"/>
    </xf>
    <xf numFmtId="0" fontId="18" fillId="13" borderId="6" xfId="2" applyFill="1" applyBorder="1" applyAlignment="1" applyProtection="1">
      <alignment horizontal="center"/>
      <protection locked="0"/>
    </xf>
    <xf numFmtId="9" fontId="0" fillId="3" borderId="22" xfId="1" applyFont="1" applyFill="1" applyBorder="1" applyProtection="1">
      <protection locked="0"/>
    </xf>
    <xf numFmtId="9" fontId="0" fillId="3" borderId="21" xfId="1" applyFont="1" applyFill="1" applyBorder="1" applyProtection="1">
      <protection locked="0"/>
    </xf>
    <xf numFmtId="165" fontId="4" fillId="15" borderId="9" xfId="0" applyNumberFormat="1" applyFont="1" applyFill="1" applyBorder="1" applyAlignment="1" applyProtection="1">
      <alignment vertical="center"/>
      <protection locked="0"/>
    </xf>
    <xf numFmtId="9" fontId="0" fillId="3" borderId="8" xfId="1" applyFont="1" applyFill="1" applyBorder="1" applyProtection="1">
      <protection locked="0"/>
    </xf>
    <xf numFmtId="9" fontId="0" fillId="3" borderId="9" xfId="1" applyFont="1" applyFill="1" applyBorder="1" applyProtection="1">
      <protection locked="0"/>
    </xf>
    <xf numFmtId="0" fontId="3" fillId="11" borderId="14" xfId="0" applyFont="1" applyFill="1" applyBorder="1" applyAlignment="1">
      <alignment horizontal="left"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9" xfId="0" applyFont="1" applyBorder="1" applyAlignment="1" applyProtection="1">
      <alignment horizontal="center" vertical="center" wrapText="1"/>
    </xf>
  </cellXfs>
  <cellStyles count="3">
    <cellStyle name="Hyperlink" xfId="2" builtinId="8"/>
    <cellStyle name="Normal" xfId="0" builtinId="0"/>
    <cellStyle name="Percent" xfId="1" builtinId="5"/>
  </cellStyles>
  <dxfs count="33">
    <dxf>
      <fill>
        <gradientFill degree="90">
          <stop position="0">
            <color rgb="FFFF7C80"/>
          </stop>
          <stop position="1">
            <color rgb="FFFF0000"/>
          </stop>
        </gradientFill>
      </fill>
    </dxf>
    <dxf>
      <fill>
        <gradientFill degree="90">
          <stop position="0">
            <color rgb="FFEF503F"/>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ill>
        <patternFill>
          <bgColor rgb="FFFF9900"/>
        </patternFill>
      </fill>
    </dxf>
    <dxf>
      <font>
        <b/>
        <i val="0"/>
        <color theme="1"/>
      </font>
      <fill>
        <patternFill>
          <bgColor rgb="FFFFC000"/>
        </patternFill>
      </fill>
    </dxf>
    <dxf>
      <font>
        <b/>
        <i val="0"/>
        <color auto="1"/>
      </font>
      <fill>
        <patternFill>
          <bgColor rgb="FFFFC000"/>
        </patternFill>
      </fill>
    </dxf>
    <dxf>
      <font>
        <b/>
        <i val="0"/>
        <color theme="1"/>
      </font>
      <fill>
        <patternFill>
          <bgColor rgb="FFFFC000"/>
        </patternFill>
      </fill>
    </dxf>
    <dxf>
      <fill>
        <patternFill>
          <bgColor rgb="FFFF9900"/>
        </patternFill>
      </fill>
    </dxf>
    <dxf>
      <font>
        <b/>
        <i val="0"/>
        <color auto="1"/>
      </font>
      <fill>
        <patternFill>
          <bgColor rgb="FFFFC000"/>
        </patternFill>
      </fill>
    </dxf>
    <dxf>
      <font>
        <b/>
        <i val="0"/>
        <color theme="1"/>
      </font>
      <fill>
        <patternFill>
          <bgColor rgb="FFFFC000"/>
        </patternFill>
      </fill>
    </dxf>
    <dxf>
      <fill>
        <patternFill>
          <bgColor rgb="FFFF9900"/>
        </patternFill>
      </fill>
    </dxf>
    <dxf>
      <fill>
        <gradientFill degree="90">
          <stop position="0">
            <color rgb="FFFF7C80"/>
          </stop>
          <stop position="1">
            <color rgb="FFFF0000"/>
          </stop>
        </gradientFill>
      </fill>
    </dxf>
    <dxf>
      <fill>
        <gradientFill degree="90">
          <stop position="0">
            <color rgb="FFEF503F"/>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gradientFill degree="90">
          <stop position="0">
            <color rgb="FFFF7C80"/>
          </stop>
          <stop position="1">
            <color rgb="FFFF0000"/>
          </stop>
        </gradientFill>
      </fill>
    </dxf>
    <dxf>
      <fill>
        <patternFill>
          <bgColor rgb="FFFF9900"/>
        </patternFill>
      </fill>
    </dxf>
    <dxf>
      <fill>
        <patternFill>
          <bgColor rgb="FFFF9900"/>
        </patternFill>
      </fill>
    </dxf>
    <dxf>
      <fill>
        <patternFill>
          <bgColor rgb="FFFF9900"/>
        </patternFill>
      </fill>
    </dxf>
    <dxf>
      <font>
        <b/>
        <i val="0"/>
        <color theme="1"/>
      </font>
      <fill>
        <patternFill>
          <bgColor rgb="FFFFC000"/>
        </patternFill>
      </fill>
    </dxf>
    <dxf>
      <fill>
        <patternFill>
          <bgColor rgb="FFFF9900"/>
        </patternFill>
      </fill>
    </dxf>
    <dxf>
      <font>
        <b/>
        <i val="0"/>
        <color auto="1"/>
      </font>
      <fill>
        <patternFill>
          <bgColor rgb="FFFFC000"/>
        </patternFill>
      </fill>
    </dxf>
    <dxf>
      <font>
        <b/>
        <i val="0"/>
        <color theme="1"/>
      </font>
      <fill>
        <patternFill>
          <bgColor rgb="FFFFC000"/>
        </patternFill>
      </fill>
    </dxf>
    <dxf>
      <fill>
        <patternFill>
          <bgColor rgb="FFFF9900"/>
        </patternFill>
      </fill>
    </dxf>
  </dxfs>
  <tableStyles count="0" defaultTableStyle="TableStyleMedium2" defaultPivotStyle="PivotStyleLight16"/>
  <colors>
    <mruColors>
      <color rgb="FFFFFF99"/>
      <color rgb="FFFF9900"/>
      <color rgb="FFFF9933"/>
      <color rgb="FFFF7C80"/>
      <color rgb="FF00FF00"/>
      <color rgb="FFEF503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cid:21D7B6B0-7640-41B5-B61E-E5856AB2F352@lan" TargetMode="External"/><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7</xdr:col>
      <xdr:colOff>638175</xdr:colOff>
      <xdr:row>0</xdr:row>
      <xdr:rowOff>285750</xdr:rowOff>
    </xdr:from>
    <xdr:to>
      <xdr:col>8</xdr:col>
      <xdr:colOff>0</xdr:colOff>
      <xdr:row>5</xdr:row>
      <xdr:rowOff>34290</xdr:rowOff>
    </xdr:to>
    <xdr:pic>
      <xdr:nvPicPr>
        <xdr:cNvPr id="4" name="Image 7">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14950" y="285750"/>
          <a:ext cx="1190625" cy="805815"/>
        </a:xfrm>
        <a:prstGeom prst="rect">
          <a:avLst/>
        </a:prstGeom>
        <a:noFill/>
        <a:ln>
          <a:noFill/>
        </a:ln>
      </xdr:spPr>
    </xdr:pic>
    <xdr:clientData/>
  </xdr:twoCellAnchor>
  <xdr:twoCellAnchor editAs="oneCell">
    <xdr:from>
      <xdr:col>8</xdr:col>
      <xdr:colOff>723900</xdr:colOff>
      <xdr:row>0</xdr:row>
      <xdr:rowOff>171450</xdr:rowOff>
    </xdr:from>
    <xdr:to>
      <xdr:col>8</xdr:col>
      <xdr:colOff>1628140</xdr:colOff>
      <xdr:row>5</xdr:row>
      <xdr:rowOff>18415</xdr:rowOff>
    </xdr:to>
    <xdr:pic>
      <xdr:nvPicPr>
        <xdr:cNvPr id="5" name="Image 9">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39075" y="171450"/>
          <a:ext cx="904240" cy="904240"/>
        </a:xfrm>
        <a:prstGeom prst="rect">
          <a:avLst/>
        </a:prstGeom>
        <a:noFill/>
        <a:ln>
          <a:noFill/>
        </a:ln>
      </xdr:spPr>
    </xdr:pic>
    <xdr:clientData/>
  </xdr:twoCellAnchor>
  <xdr:twoCellAnchor editAs="oneCell">
    <xdr:from>
      <xdr:col>0</xdr:col>
      <xdr:colOff>295275</xdr:colOff>
      <xdr:row>1</xdr:row>
      <xdr:rowOff>123825</xdr:rowOff>
    </xdr:from>
    <xdr:to>
      <xdr:col>5</xdr:col>
      <xdr:colOff>123825</xdr:colOff>
      <xdr:row>5</xdr:row>
      <xdr:rowOff>19050</xdr:rowOff>
    </xdr:to>
    <xdr:pic>
      <xdr:nvPicPr>
        <xdr:cNvPr id="6" name="Picture 5">
          <a:extLst>
            <a:ext uri="{FF2B5EF4-FFF2-40B4-BE49-F238E27FC236}">
              <a16:creationId xmlns:a16="http://schemas.microsoft.com/office/drawing/2014/main" xmlns="" id="{00000000-0008-0000-0000-000006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5275" y="419100"/>
          <a:ext cx="3286125" cy="657225"/>
        </a:xfrm>
        <a:prstGeom prst="rect">
          <a:avLst/>
        </a:prstGeom>
        <a:noFill/>
        <a:ln>
          <a:noFill/>
        </a:ln>
      </xdr:spPr>
    </xdr:pic>
    <xdr:clientData/>
  </xdr:twoCellAnchor>
  <xdr:twoCellAnchor editAs="oneCell">
    <xdr:from>
      <xdr:col>5</xdr:col>
      <xdr:colOff>400051</xdr:colOff>
      <xdr:row>0</xdr:row>
      <xdr:rowOff>257187</xdr:rowOff>
    </xdr:from>
    <xdr:to>
      <xdr:col>7</xdr:col>
      <xdr:colOff>106057</xdr:colOff>
      <xdr:row>5</xdr:row>
      <xdr:rowOff>78567</xdr:rowOff>
    </xdr:to>
    <xdr:pic>
      <xdr:nvPicPr>
        <xdr:cNvPr id="8" name="Picture 7" descr="cid:21D7B6B0-7640-41B5-B61E-E5856AB2F352@lan">
          <a:extLst>
            <a:ext uri="{FF2B5EF4-FFF2-40B4-BE49-F238E27FC236}">
              <a16:creationId xmlns:a16="http://schemas.microsoft.com/office/drawing/2014/main" xmlns="" id="{00000000-0008-0000-0000-000008000000}"/>
            </a:ext>
          </a:extLst>
        </xdr:cNvPr>
        <xdr:cNvPicPr/>
      </xdr:nvPicPr>
      <xdr:blipFill>
        <a:blip xmlns:r="http://schemas.openxmlformats.org/officeDocument/2006/relationships" r:embed="rId4" r:link="rId5" cstate="print">
          <a:extLst>
            <a:ext uri="{28A0092B-C50C-407E-A947-70E740481C1C}">
              <a14:useLocalDpi xmlns:a14="http://schemas.microsoft.com/office/drawing/2010/main" val="0"/>
            </a:ext>
          </a:extLst>
        </a:blip>
        <a:srcRect/>
        <a:stretch>
          <a:fillRect/>
        </a:stretch>
      </xdr:blipFill>
      <xdr:spPr bwMode="auto">
        <a:xfrm>
          <a:off x="3857626" y="257187"/>
          <a:ext cx="925206" cy="87865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I37"/>
  <sheetViews>
    <sheetView showGridLines="0" showRowColHeaders="0" zoomScaleNormal="100" workbookViewId="0">
      <selection activeCell="E13" sqref="E13"/>
    </sheetView>
  </sheetViews>
  <sheetFormatPr defaultColWidth="0" defaultRowHeight="15" customHeight="1" zeroHeight="1" x14ac:dyDescent="0.25"/>
  <cols>
    <col min="1" max="1" width="6.85546875" style="77" customWidth="1"/>
    <col min="2" max="2" width="15.28515625" style="77" customWidth="1"/>
    <col min="3" max="3" width="9.140625" style="77" customWidth="1"/>
    <col min="4" max="4" width="4.42578125" style="77" customWidth="1"/>
    <col min="5" max="5" width="16.140625" style="77" customWidth="1"/>
    <col min="6" max="7" width="9.140625" style="77" customWidth="1"/>
    <col min="8" max="8" width="27.42578125" style="77" customWidth="1"/>
    <col min="9" max="9" width="79.85546875" style="77" customWidth="1"/>
    <col min="10" max="21" width="9.140625" style="77" hidden="1" customWidth="1"/>
    <col min="22" max="16384" width="9.140625" style="77" hidden="1"/>
  </cols>
  <sheetData>
    <row r="1" spans="4:5" ht="23.25" customHeight="1" x14ac:dyDescent="0.25"/>
    <row r="2" spans="4:5" x14ac:dyDescent="0.25"/>
    <row r="3" spans="4:5" x14ac:dyDescent="0.25"/>
    <row r="4" spans="4:5" x14ac:dyDescent="0.25"/>
    <row r="5" spans="4:5" x14ac:dyDescent="0.25"/>
    <row r="6" spans="4:5" x14ac:dyDescent="0.25"/>
    <row r="7" spans="4:5" x14ac:dyDescent="0.25"/>
    <row r="8" spans="4:5" x14ac:dyDescent="0.25"/>
    <row r="9" spans="4:5" ht="15" customHeight="1" x14ac:dyDescent="0.25">
      <c r="D9" s="77" t="s">
        <v>2</v>
      </c>
      <c r="E9" s="79" t="str">
        <f>Sheet_Categories</f>
        <v>Категории</v>
      </c>
    </row>
    <row r="10" spans="4:5" ht="15" customHeight="1" x14ac:dyDescent="0.25"/>
    <row r="11" spans="4:5" ht="15" customHeight="1" x14ac:dyDescent="0.25">
      <c r="D11" s="77" t="s">
        <v>3</v>
      </c>
      <c r="E11" s="79" t="str">
        <f>Sheet_AccountAllocation</f>
        <v>Разпределение на средства</v>
      </c>
    </row>
    <row r="12" spans="4:5" ht="15" customHeight="1" x14ac:dyDescent="0.25"/>
    <row r="13" spans="4:5" ht="15" customHeight="1" x14ac:dyDescent="0.25">
      <c r="D13" s="77" t="s">
        <v>4</v>
      </c>
      <c r="E13" s="79" t="str">
        <f>Sheet_SalesBasedMethod</f>
        <v xml:space="preserve">Метод, базиран на продажбите </v>
      </c>
    </row>
    <row r="14" spans="4:5" ht="15" customHeight="1" x14ac:dyDescent="0.25"/>
    <row r="15" spans="4:5" ht="15" customHeight="1" x14ac:dyDescent="0.25">
      <c r="D15" s="77" t="s">
        <v>31</v>
      </c>
      <c r="E15" s="79" t="str">
        <f>Sheet_CostsBasedMethod</f>
        <v>Метод, базиран на разходите</v>
      </c>
    </row>
    <row r="16" spans="4:5" ht="15" customHeight="1" x14ac:dyDescent="0.25"/>
    <row r="17" spans="2:2" ht="15" customHeight="1" x14ac:dyDescent="0.25"/>
    <row r="18" spans="2:2" ht="15" customHeight="1" x14ac:dyDescent="0.25"/>
    <row r="19" spans="2:2" ht="11.25" customHeight="1" x14ac:dyDescent="0.25">
      <c r="B19" s="78" t="s">
        <v>116</v>
      </c>
    </row>
    <row r="20" spans="2:2" ht="11.25" customHeight="1" x14ac:dyDescent="0.25">
      <c r="B20" s="78" t="s">
        <v>117</v>
      </c>
    </row>
    <row r="21" spans="2:2" ht="11.25" customHeight="1" x14ac:dyDescent="0.25">
      <c r="B21" s="80" t="s">
        <v>119</v>
      </c>
    </row>
    <row r="22" spans="2:2" ht="15" customHeight="1" x14ac:dyDescent="0.25">
      <c r="B22" s="78" t="s">
        <v>118</v>
      </c>
    </row>
    <row r="23" spans="2:2" ht="15" customHeight="1" x14ac:dyDescent="0.25"/>
    <row r="24" spans="2:2" ht="15" customHeight="1" x14ac:dyDescent="0.25"/>
    <row r="25" spans="2:2" ht="15" customHeight="1" x14ac:dyDescent="0.25"/>
    <row r="26" spans="2:2" ht="15" customHeight="1" x14ac:dyDescent="0.25"/>
    <row r="27" spans="2:2" ht="15" customHeight="1" x14ac:dyDescent="0.25"/>
    <row r="28" spans="2:2" ht="15" customHeight="1" x14ac:dyDescent="0.25"/>
    <row r="29" spans="2:2" ht="15" customHeight="1" x14ac:dyDescent="0.25"/>
    <row r="30" spans="2:2" ht="15" customHeight="1" x14ac:dyDescent="0.25"/>
    <row r="31" spans="2:2" ht="15" customHeight="1" x14ac:dyDescent="0.25"/>
    <row r="32" spans="2:2" ht="15" customHeight="1" x14ac:dyDescent="0.25"/>
    <row r="33" ht="15" customHeight="1" x14ac:dyDescent="0.25"/>
    <row r="34" ht="15" customHeight="1" x14ac:dyDescent="0.25"/>
    <row r="35" ht="15" customHeight="1" x14ac:dyDescent="0.25"/>
    <row r="36" ht="15" customHeight="1" x14ac:dyDescent="0.25"/>
    <row r="37" ht="15" customHeight="1" x14ac:dyDescent="0.25"/>
  </sheetData>
  <hyperlinks>
    <hyperlink ref="E11" location="'Account Allocation'!A1" display="'Account Allocation'!A1"/>
    <hyperlink ref="E13" location="'Sales-based method'!A1" display="'Sales-based method'!A1"/>
    <hyperlink ref="E15" location="'Cost-based method'!A1" display="'Cost-based method'!A1"/>
    <hyperlink ref="B21" location="'Hidden - Mapping tables'!A1" display="Translation Table"/>
    <hyperlink ref="E9" location="Categories!A1" display="Categories!A1"/>
  </hyperlinks>
  <printOptions horizontalCentered="1" verticalCentered="1"/>
  <pageMargins left="0.70866141732283472" right="0.70866141732283472" top="0.74803149606299213" bottom="0.74803149606299213" header="0.31496062992125984" footer="0.31496062992125984"/>
  <pageSetup scale="6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I38"/>
  <sheetViews>
    <sheetView showGridLines="0" showRowColHeaders="0" zoomScaleNormal="100" workbookViewId="0">
      <selection activeCell="E2" sqref="E2"/>
    </sheetView>
  </sheetViews>
  <sheetFormatPr defaultColWidth="0" defaultRowHeight="15" zeroHeight="1" x14ac:dyDescent="0.25"/>
  <cols>
    <col min="1" max="1" width="28.42578125" style="3" customWidth="1"/>
    <col min="2" max="2" width="4.85546875" style="3" customWidth="1"/>
    <col min="3" max="3" width="9.140625" style="3" customWidth="1"/>
    <col min="4" max="4" width="4.42578125" style="3" customWidth="1"/>
    <col min="5" max="5" width="16.140625" style="3" customWidth="1"/>
    <col min="6" max="7" width="9.140625" style="3" customWidth="1"/>
    <col min="8" max="8" width="32.42578125" style="3" customWidth="1"/>
    <col min="9" max="9" width="53.7109375" style="3" customWidth="1"/>
    <col min="10" max="21" width="9.140625" style="3" hidden="1" customWidth="1"/>
    <col min="22" max="16384" width="9.140625" style="3" hidden="1"/>
  </cols>
  <sheetData>
    <row r="1" spans="2:5" ht="15.75" thickBot="1" x14ac:dyDescent="0.3"/>
    <row r="2" spans="2:5" ht="15.75" thickBot="1" x14ac:dyDescent="0.3">
      <c r="E2" s="118" t="s">
        <v>120</v>
      </c>
    </row>
    <row r="3" spans="2:5" x14ac:dyDescent="0.25"/>
    <row r="4" spans="2:5" x14ac:dyDescent="0.25">
      <c r="B4" s="3" t="s">
        <v>2</v>
      </c>
      <c r="C4" s="3" t="str">
        <f>Header_SelectaLanguage</f>
        <v>Изберете Вашия език</v>
      </c>
    </row>
    <row r="5" spans="2:5" x14ac:dyDescent="0.25"/>
    <row r="6" spans="2:5" x14ac:dyDescent="0.25">
      <c r="E6" s="4" t="s">
        <v>91</v>
      </c>
    </row>
    <row r="7" spans="2:5" x14ac:dyDescent="0.25"/>
    <row r="8" spans="2:5" x14ac:dyDescent="0.25">
      <c r="B8" s="3" t="s">
        <v>3</v>
      </c>
      <c r="C8" s="3" t="str">
        <f>Header_SpecifyCategories</f>
        <v xml:space="preserve">Посочете максимум 5 категории генериращи 80% от продажбите </v>
      </c>
    </row>
    <row r="9" spans="2:5" ht="11.25" customHeight="1" x14ac:dyDescent="0.25"/>
    <row r="10" spans="2:5" x14ac:dyDescent="0.25">
      <c r="D10" s="3" t="s">
        <v>2</v>
      </c>
      <c r="E10" s="4" t="s">
        <v>121</v>
      </c>
    </row>
    <row r="11" spans="2:5" x14ac:dyDescent="0.25">
      <c r="D11" s="3" t="s">
        <v>3</v>
      </c>
      <c r="E11" s="4" t="s">
        <v>125</v>
      </c>
    </row>
    <row r="12" spans="2:5" x14ac:dyDescent="0.25">
      <c r="D12" s="3" t="s">
        <v>4</v>
      </c>
      <c r="E12" s="4" t="s">
        <v>134</v>
      </c>
    </row>
    <row r="13" spans="2:5" x14ac:dyDescent="0.25">
      <c r="D13" s="3" t="s">
        <v>31</v>
      </c>
      <c r="E13" s="4" t="s">
        <v>122</v>
      </c>
    </row>
    <row r="14" spans="2:5" x14ac:dyDescent="0.25">
      <c r="D14" s="3" t="s">
        <v>30</v>
      </c>
      <c r="E14" s="4" t="s">
        <v>123</v>
      </c>
    </row>
    <row r="15" spans="2:5" x14ac:dyDescent="0.25"/>
    <row r="16" spans="2:5"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ht="206.25" customHeight="1" x14ac:dyDescent="0.25"/>
    <row r="28" hidden="1" x14ac:dyDescent="0.25"/>
    <row r="29" hidden="1" x14ac:dyDescent="0.25"/>
    <row r="30" hidden="1" x14ac:dyDescent="0.25"/>
    <row r="31" x14ac:dyDescent="0.25"/>
    <row r="32" x14ac:dyDescent="0.25"/>
    <row r="33" x14ac:dyDescent="0.25"/>
    <row r="34" x14ac:dyDescent="0.25"/>
    <row r="35" x14ac:dyDescent="0.25"/>
    <row r="36" x14ac:dyDescent="0.25"/>
    <row r="37" x14ac:dyDescent="0.25"/>
    <row r="38" x14ac:dyDescent="0.25"/>
  </sheetData>
  <sheetProtection sheet="1" objects="1" scenarios="1" selectLockedCells="1"/>
  <dataValidations count="1">
    <dataValidation type="list" allowBlank="1" showInputMessage="1" showErrorMessage="1" sqref="E6">
      <formula1>AvailableLanguages</formula1>
    </dataValidation>
  </dataValidations>
  <hyperlinks>
    <hyperlink ref="E2" location="Menu!A1" display="Menu"/>
  </hyperlinks>
  <printOptions horizontalCentered="1" verticalCentered="1"/>
  <pageMargins left="0.70866141732283472" right="0.70866141732283472" top="0.74803149606299213" bottom="0.7480314960629921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pageSetUpPr fitToPage="1"/>
  </sheetPr>
  <dimension ref="A1:Z205"/>
  <sheetViews>
    <sheetView showGridLines="0" showRowColHeaders="0" zoomScaleNormal="100" workbookViewId="0">
      <selection activeCell="B2" sqref="B2"/>
    </sheetView>
  </sheetViews>
  <sheetFormatPr defaultColWidth="0" defaultRowHeight="15" zeroHeight="1" x14ac:dyDescent="0.25"/>
  <cols>
    <col min="1" max="1" width="1.42578125" style="58" customWidth="1"/>
    <col min="2" max="2" width="24" customWidth="1"/>
    <col min="3" max="3" width="11.85546875" customWidth="1"/>
    <col min="4" max="4" width="1.42578125" style="58" customWidth="1"/>
    <col min="5" max="9" width="10.85546875" customWidth="1"/>
    <col min="10" max="10" width="1.42578125" style="58" customWidth="1"/>
    <col min="11" max="15" width="10.85546875" customWidth="1"/>
    <col min="16" max="16" width="1.42578125" customWidth="1"/>
    <col min="17" max="21" width="10.85546875" customWidth="1"/>
    <col min="22" max="22" width="1.42578125" customWidth="1"/>
    <col min="23" max="23" width="15.7109375" customWidth="1"/>
    <col min="24" max="24" width="1.42578125" style="58" customWidth="1"/>
    <col min="25" max="26" width="0" style="58" hidden="1" customWidth="1"/>
    <col min="27" max="16384" width="11.42578125" style="58" hidden="1"/>
  </cols>
  <sheetData>
    <row r="1" spans="1:23" ht="3.75" customHeight="1" thickBot="1" x14ac:dyDescent="0.3">
      <c r="B1" s="58"/>
      <c r="C1" s="58"/>
      <c r="E1" s="58"/>
      <c r="F1" s="58"/>
      <c r="G1" s="58"/>
      <c r="H1" s="58"/>
      <c r="I1" s="58"/>
      <c r="K1" s="58"/>
      <c r="L1" s="58"/>
      <c r="M1" s="58"/>
      <c r="N1" s="58"/>
      <c r="O1" s="58"/>
      <c r="P1" s="58"/>
      <c r="Q1" s="58"/>
      <c r="R1" s="58"/>
      <c r="S1" s="58"/>
      <c r="T1" s="58"/>
      <c r="U1" s="58"/>
      <c r="V1" s="58"/>
      <c r="W1" s="58"/>
    </row>
    <row r="2" spans="1:23" ht="30.75" thickBot="1" x14ac:dyDescent="0.3">
      <c r="B2" s="117" t="s">
        <v>120</v>
      </c>
      <c r="C2" s="58"/>
      <c r="E2" s="110" t="str">
        <f>Header_Sales</f>
        <v>Продажби</v>
      </c>
      <c r="F2" s="111"/>
      <c r="G2" s="111"/>
      <c r="H2" s="111"/>
      <c r="I2" s="112"/>
      <c r="K2" s="110" t="str">
        <f>Header_VariableCosts</f>
        <v>Променливи разходи</v>
      </c>
      <c r="L2" s="111"/>
      <c r="M2" s="111"/>
      <c r="N2" s="111"/>
      <c r="O2" s="112"/>
      <c r="P2" s="58"/>
      <c r="Q2" s="110" t="str">
        <f>Header_SpecFixedCosts</f>
        <v>Постоянни разходи</v>
      </c>
      <c r="R2" s="111"/>
      <c r="S2" s="111"/>
      <c r="T2" s="111"/>
      <c r="U2" s="112"/>
      <c r="V2" s="58"/>
      <c r="W2" s="100" t="str">
        <f>Header_NonSpecificFixedCosts</f>
        <v>Непостоянни разходи</v>
      </c>
    </row>
    <row r="3" spans="1:23" ht="3.75" customHeight="1" thickBot="1" x14ac:dyDescent="0.3">
      <c r="B3" s="58"/>
      <c r="C3" s="58"/>
      <c r="E3" s="58"/>
      <c r="F3" s="58"/>
      <c r="G3" s="58"/>
      <c r="H3" s="58"/>
      <c r="I3" s="58"/>
      <c r="K3" s="58"/>
      <c r="L3" s="58"/>
      <c r="M3" s="58"/>
      <c r="N3" s="58"/>
      <c r="O3" s="58"/>
      <c r="P3" s="58"/>
      <c r="Q3" s="58"/>
      <c r="R3" s="58"/>
      <c r="S3" s="58"/>
      <c r="T3" s="58"/>
      <c r="U3" s="58"/>
      <c r="V3" s="58"/>
      <c r="W3" s="58"/>
    </row>
    <row r="4" spans="1:23" ht="30.75" thickBot="1" x14ac:dyDescent="0.3">
      <c r="B4" s="10" t="str">
        <f>Header_GLAccount</f>
        <v>Описание на средствата</v>
      </c>
      <c r="C4" s="60" t="str">
        <f>Header_Amount</f>
        <v>Сума</v>
      </c>
      <c r="E4" s="10" t="str">
        <f>Category_1</f>
        <v>Хлебни изделия</v>
      </c>
      <c r="F4" s="11" t="str">
        <f>Category_2</f>
        <v>Хран. продукти</v>
      </c>
      <c r="G4" s="11" t="str">
        <f>Category_3</f>
        <v>Нехр. продукти</v>
      </c>
      <c r="H4" s="124" t="str">
        <f>Category_4</f>
        <v>Пресни храни</v>
      </c>
      <c r="I4" s="12" t="str">
        <f>Category_5</f>
        <v>Вино</v>
      </c>
      <c r="K4" s="10" t="str">
        <f>Category_1</f>
        <v>Хлебни изделия</v>
      </c>
      <c r="L4" s="11" t="str">
        <f>Category_2</f>
        <v>Хран. продукти</v>
      </c>
      <c r="M4" s="11" t="str">
        <f>Category_3</f>
        <v>Нехр. продукти</v>
      </c>
      <c r="N4" s="11" t="str">
        <f>Category_4</f>
        <v>Пресни храни</v>
      </c>
      <c r="O4" s="12" t="str">
        <f>Category_5</f>
        <v>Вино</v>
      </c>
      <c r="P4" s="58"/>
      <c r="Q4" s="10" t="str">
        <f>Category_1</f>
        <v>Хлебни изделия</v>
      </c>
      <c r="R4" s="11" t="str">
        <f>Category_2</f>
        <v>Хран. продукти</v>
      </c>
      <c r="S4" s="11" t="str">
        <f>Category_3</f>
        <v>Нехр. продукти</v>
      </c>
      <c r="T4" s="11" t="str">
        <f>Category_4</f>
        <v>Пресни храни</v>
      </c>
      <c r="U4" s="12" t="str">
        <f>Category_5</f>
        <v>Вино</v>
      </c>
      <c r="V4" s="58"/>
      <c r="W4" s="58"/>
    </row>
    <row r="5" spans="1:23" ht="15.75" thickBot="1" x14ac:dyDescent="0.3">
      <c r="B5" s="58"/>
      <c r="C5" s="104">
        <f>SUM(C6:C201)</f>
        <v>-70</v>
      </c>
      <c r="D5" s="105"/>
      <c r="E5" s="106">
        <f>SUM(E6:E201)</f>
        <v>250</v>
      </c>
      <c r="F5" s="107">
        <f>SUM(F6:F201)</f>
        <v>550</v>
      </c>
      <c r="G5" s="107">
        <f>SUM(G6:G201)</f>
        <v>400</v>
      </c>
      <c r="H5" s="107">
        <f>SUM(H6:H201)</f>
        <v>150</v>
      </c>
      <c r="I5" s="108">
        <f>SUM(I6:I201)</f>
        <v>50</v>
      </c>
      <c r="J5" s="105"/>
      <c r="K5" s="106">
        <f>SUM(K6:K201)</f>
        <v>-300</v>
      </c>
      <c r="L5" s="107">
        <f>SUM(L6:L201)</f>
        <v>-420</v>
      </c>
      <c r="M5" s="107">
        <f>SUM(M6:M201)</f>
        <v>-220</v>
      </c>
      <c r="N5" s="107">
        <f>SUM(N6:N201)</f>
        <v>-120</v>
      </c>
      <c r="O5" s="108">
        <f>SUM(O6:O201)</f>
        <v>-40</v>
      </c>
      <c r="P5" s="105"/>
      <c r="Q5" s="106">
        <f>SUM(Q6:Q201)</f>
        <v>-50</v>
      </c>
      <c r="R5" s="107">
        <f>SUM(R6:R201)</f>
        <v>-130</v>
      </c>
      <c r="S5" s="107">
        <f>SUM(S6:S201)</f>
        <v>0</v>
      </c>
      <c r="T5" s="107">
        <f>SUM(T6:T201)</f>
        <v>-100</v>
      </c>
      <c r="U5" s="108">
        <f>SUM(U6:U201)</f>
        <v>0</v>
      </c>
      <c r="V5" s="105"/>
      <c r="W5" s="104">
        <f>SUM(W6:W201)</f>
        <v>-90</v>
      </c>
    </row>
    <row r="6" spans="1:23" ht="3.75" customHeight="1" x14ac:dyDescent="0.25">
      <c r="B6" s="1"/>
      <c r="C6" s="61"/>
      <c r="E6" s="62"/>
      <c r="F6" s="63"/>
      <c r="G6" s="63"/>
      <c r="H6" s="63"/>
      <c r="I6" s="64"/>
      <c r="K6" s="62"/>
      <c r="L6" s="63"/>
      <c r="M6" s="63"/>
      <c r="N6" s="63"/>
      <c r="O6" s="64"/>
      <c r="P6" s="58"/>
      <c r="Q6" s="62"/>
      <c r="R6" s="63"/>
      <c r="S6" s="63"/>
      <c r="T6" s="63"/>
      <c r="U6" s="64"/>
      <c r="V6" s="58"/>
      <c r="W6" s="61"/>
    </row>
    <row r="7" spans="1:23" x14ac:dyDescent="0.25">
      <c r="A7" s="59"/>
      <c r="B7" s="5" t="s">
        <v>126</v>
      </c>
      <c r="C7" s="84">
        <v>1000</v>
      </c>
      <c r="D7" s="59"/>
      <c r="E7" s="81">
        <v>250</v>
      </c>
      <c r="F7" s="82">
        <v>150</v>
      </c>
      <c r="G7" s="82">
        <v>400</v>
      </c>
      <c r="H7" s="82">
        <v>150</v>
      </c>
      <c r="I7" s="83">
        <v>50</v>
      </c>
      <c r="J7" s="59"/>
      <c r="K7" s="81"/>
      <c r="L7" s="82"/>
      <c r="M7" s="82"/>
      <c r="N7" s="82"/>
      <c r="O7" s="83"/>
      <c r="P7" s="59"/>
      <c r="Q7" s="81"/>
      <c r="R7" s="82"/>
      <c r="S7" s="82"/>
      <c r="T7" s="82"/>
      <c r="U7" s="83"/>
      <c r="V7" s="58"/>
      <c r="W7" s="109">
        <f>C7-SUM(E7:I7)-SUM(K7:O7)-SUM(Q7:U7)</f>
        <v>0</v>
      </c>
    </row>
    <row r="8" spans="1:23" x14ac:dyDescent="0.25">
      <c r="A8" s="59"/>
      <c r="B8" s="5" t="s">
        <v>127</v>
      </c>
      <c r="C8" s="84">
        <v>400</v>
      </c>
      <c r="D8" s="59"/>
      <c r="E8" s="81"/>
      <c r="F8" s="82">
        <v>400</v>
      </c>
      <c r="G8" s="82"/>
      <c r="H8" s="82"/>
      <c r="I8" s="83"/>
      <c r="J8" s="59"/>
      <c r="K8" s="81"/>
      <c r="L8" s="82"/>
      <c r="M8" s="82"/>
      <c r="N8" s="82"/>
      <c r="O8" s="83"/>
      <c r="P8" s="59"/>
      <c r="Q8" s="81"/>
      <c r="R8" s="82"/>
      <c r="S8" s="82"/>
      <c r="T8" s="82"/>
      <c r="U8" s="83"/>
      <c r="V8" s="58"/>
      <c r="W8" s="109">
        <f t="shared" ref="W8:W71" si="0">C8-SUM(E8:I8)-SUM(K8:O8)-SUM(Q8:U8)</f>
        <v>0</v>
      </c>
    </row>
    <row r="9" spans="1:23" x14ac:dyDescent="0.25">
      <c r="A9" s="59"/>
      <c r="B9" s="5"/>
      <c r="C9" s="84"/>
      <c r="D9" s="59"/>
      <c r="E9" s="81"/>
      <c r="F9" s="82"/>
      <c r="G9" s="82"/>
      <c r="H9" s="82"/>
      <c r="I9" s="83"/>
      <c r="J9" s="59"/>
      <c r="K9" s="81"/>
      <c r="L9" s="82"/>
      <c r="M9" s="82"/>
      <c r="N9" s="82"/>
      <c r="O9" s="83"/>
      <c r="P9" s="59"/>
      <c r="Q9" s="81"/>
      <c r="R9" s="82"/>
      <c r="S9" s="82"/>
      <c r="T9" s="82"/>
      <c r="U9" s="83"/>
      <c r="V9" s="58"/>
      <c r="W9" s="109">
        <f t="shared" si="0"/>
        <v>0</v>
      </c>
    </row>
    <row r="10" spans="1:23" x14ac:dyDescent="0.25">
      <c r="A10" s="59"/>
      <c r="B10" s="5"/>
      <c r="C10" s="84"/>
      <c r="D10" s="59"/>
      <c r="E10" s="81"/>
      <c r="F10" s="82"/>
      <c r="G10" s="82"/>
      <c r="H10" s="82"/>
      <c r="I10" s="83"/>
      <c r="J10" s="59"/>
      <c r="K10" s="81"/>
      <c r="L10" s="82"/>
      <c r="M10" s="82"/>
      <c r="N10" s="82"/>
      <c r="O10" s="83"/>
      <c r="P10" s="59"/>
      <c r="Q10" s="81"/>
      <c r="R10" s="82"/>
      <c r="S10" s="82"/>
      <c r="T10" s="82"/>
      <c r="U10" s="83"/>
      <c r="V10" s="58"/>
      <c r="W10" s="109">
        <f t="shared" si="0"/>
        <v>0</v>
      </c>
    </row>
    <row r="11" spans="1:23" x14ac:dyDescent="0.25">
      <c r="A11" s="59"/>
      <c r="B11" s="5" t="s">
        <v>128</v>
      </c>
      <c r="C11" s="84">
        <v>-800</v>
      </c>
      <c r="D11" s="59"/>
      <c r="E11" s="81"/>
      <c r="F11" s="82"/>
      <c r="G11" s="82"/>
      <c r="H11" s="82"/>
      <c r="I11" s="83"/>
      <c r="J11" s="59"/>
      <c r="K11" s="81">
        <v>-300</v>
      </c>
      <c r="L11" s="82">
        <v>-120</v>
      </c>
      <c r="M11" s="82">
        <v>-220</v>
      </c>
      <c r="N11" s="82">
        <v>-120</v>
      </c>
      <c r="O11" s="83">
        <v>-40</v>
      </c>
      <c r="P11" s="59"/>
      <c r="Q11" s="81"/>
      <c r="R11" s="82"/>
      <c r="S11" s="82"/>
      <c r="T11" s="82"/>
      <c r="U11" s="83"/>
      <c r="V11" s="58"/>
      <c r="W11" s="109">
        <f t="shared" si="0"/>
        <v>0</v>
      </c>
    </row>
    <row r="12" spans="1:23" x14ac:dyDescent="0.25">
      <c r="A12" s="59"/>
      <c r="B12" s="5" t="s">
        <v>129</v>
      </c>
      <c r="C12" s="84">
        <v>-300</v>
      </c>
      <c r="D12" s="59"/>
      <c r="E12" s="81"/>
      <c r="F12" s="82"/>
      <c r="G12" s="82"/>
      <c r="H12" s="82"/>
      <c r="I12" s="83"/>
      <c r="J12" s="59"/>
      <c r="K12" s="81"/>
      <c r="L12" s="82">
        <v>-300</v>
      </c>
      <c r="M12" s="82"/>
      <c r="N12" s="82"/>
      <c r="O12" s="83"/>
      <c r="P12" s="59"/>
      <c r="Q12" s="81"/>
      <c r="R12" s="82"/>
      <c r="S12" s="82"/>
      <c r="T12" s="82"/>
      <c r="U12" s="83"/>
      <c r="V12" s="58"/>
      <c r="W12" s="109">
        <f t="shared" si="0"/>
        <v>0</v>
      </c>
    </row>
    <row r="13" spans="1:23" x14ac:dyDescent="0.25">
      <c r="A13" s="59"/>
      <c r="B13" s="5" t="s">
        <v>130</v>
      </c>
      <c r="C13" s="84">
        <v>-150</v>
      </c>
      <c r="D13" s="59"/>
      <c r="E13" s="81"/>
      <c r="F13" s="82"/>
      <c r="G13" s="82"/>
      <c r="H13" s="82"/>
      <c r="I13" s="83"/>
      <c r="J13" s="59"/>
      <c r="K13" s="81"/>
      <c r="L13" s="82"/>
      <c r="M13" s="82"/>
      <c r="N13" s="82"/>
      <c r="O13" s="83"/>
      <c r="P13" s="59"/>
      <c r="Q13" s="81">
        <v>-50</v>
      </c>
      <c r="R13" s="82"/>
      <c r="S13" s="82"/>
      <c r="T13" s="82">
        <v>-100</v>
      </c>
      <c r="U13" s="83"/>
      <c r="V13" s="58"/>
      <c r="W13" s="109">
        <f t="shared" si="0"/>
        <v>0</v>
      </c>
    </row>
    <row r="14" spans="1:23" x14ac:dyDescent="0.25">
      <c r="A14" s="59"/>
      <c r="B14" s="5" t="s">
        <v>131</v>
      </c>
      <c r="C14" s="84">
        <v>-130</v>
      </c>
      <c r="D14" s="59"/>
      <c r="E14" s="81"/>
      <c r="F14" s="82"/>
      <c r="G14" s="82"/>
      <c r="H14" s="82"/>
      <c r="I14" s="83"/>
      <c r="J14" s="59"/>
      <c r="K14" s="81"/>
      <c r="L14" s="82"/>
      <c r="M14" s="82"/>
      <c r="N14" s="82"/>
      <c r="O14" s="83"/>
      <c r="P14" s="59"/>
      <c r="Q14" s="81"/>
      <c r="R14" s="82">
        <v>-130</v>
      </c>
      <c r="S14" s="82"/>
      <c r="T14" s="82"/>
      <c r="U14" s="83"/>
      <c r="V14" s="58"/>
      <c r="W14" s="109">
        <f t="shared" si="0"/>
        <v>0</v>
      </c>
    </row>
    <row r="15" spans="1:23" x14ac:dyDescent="0.25">
      <c r="A15" s="59"/>
      <c r="B15" s="5" t="s">
        <v>132</v>
      </c>
      <c r="C15" s="84">
        <v>-40</v>
      </c>
      <c r="D15" s="59"/>
      <c r="E15" s="81"/>
      <c r="F15" s="82"/>
      <c r="G15" s="82"/>
      <c r="H15" s="82"/>
      <c r="I15" s="83"/>
      <c r="J15" s="59"/>
      <c r="K15" s="81"/>
      <c r="L15" s="82"/>
      <c r="M15" s="82"/>
      <c r="N15" s="82"/>
      <c r="O15" s="83"/>
      <c r="P15" s="59"/>
      <c r="Q15" s="81"/>
      <c r="R15" s="82"/>
      <c r="S15" s="82"/>
      <c r="T15" s="82"/>
      <c r="U15" s="83"/>
      <c r="V15" s="58"/>
      <c r="W15" s="109">
        <f t="shared" si="0"/>
        <v>-40</v>
      </c>
    </row>
    <row r="16" spans="1:23" x14ac:dyDescent="0.25">
      <c r="A16" s="59"/>
      <c r="B16" s="5" t="s">
        <v>133</v>
      </c>
      <c r="C16" s="84">
        <v>-50</v>
      </c>
      <c r="D16" s="59"/>
      <c r="E16" s="81"/>
      <c r="F16" s="82"/>
      <c r="G16" s="82"/>
      <c r="H16" s="82"/>
      <c r="I16" s="83"/>
      <c r="J16" s="59"/>
      <c r="K16" s="81"/>
      <c r="L16" s="82"/>
      <c r="M16" s="82"/>
      <c r="N16" s="82"/>
      <c r="O16" s="83"/>
      <c r="P16" s="59"/>
      <c r="Q16" s="81"/>
      <c r="R16" s="82"/>
      <c r="S16" s="82"/>
      <c r="T16" s="82"/>
      <c r="U16" s="83"/>
      <c r="V16" s="58"/>
      <c r="W16" s="109">
        <f t="shared" si="0"/>
        <v>-50</v>
      </c>
    </row>
    <row r="17" spans="1:23" x14ac:dyDescent="0.25">
      <c r="A17" s="59"/>
      <c r="B17" s="5"/>
      <c r="C17" s="84"/>
      <c r="D17" s="59"/>
      <c r="E17" s="81"/>
      <c r="F17" s="82"/>
      <c r="G17" s="82"/>
      <c r="H17" s="82"/>
      <c r="I17" s="83"/>
      <c r="J17" s="59"/>
      <c r="K17" s="81"/>
      <c r="L17" s="82"/>
      <c r="M17" s="82"/>
      <c r="N17" s="82"/>
      <c r="O17" s="83"/>
      <c r="P17" s="59"/>
      <c r="Q17" s="81"/>
      <c r="R17" s="82"/>
      <c r="S17" s="82"/>
      <c r="T17" s="82"/>
      <c r="U17" s="83"/>
      <c r="V17" s="58"/>
      <c r="W17" s="109">
        <f t="shared" si="0"/>
        <v>0</v>
      </c>
    </row>
    <row r="18" spans="1:23" x14ac:dyDescent="0.25">
      <c r="A18" s="59"/>
      <c r="B18" s="5"/>
      <c r="C18" s="84"/>
      <c r="D18" s="59"/>
      <c r="E18" s="81"/>
      <c r="F18" s="82"/>
      <c r="G18" s="82"/>
      <c r="H18" s="82"/>
      <c r="I18" s="83"/>
      <c r="J18" s="59"/>
      <c r="K18" s="81"/>
      <c r="L18" s="82"/>
      <c r="M18" s="82"/>
      <c r="N18" s="82"/>
      <c r="O18" s="83"/>
      <c r="P18" s="59"/>
      <c r="Q18" s="81"/>
      <c r="R18" s="82"/>
      <c r="S18" s="82"/>
      <c r="T18" s="82"/>
      <c r="U18" s="83"/>
      <c r="V18" s="58"/>
      <c r="W18" s="109">
        <f t="shared" si="0"/>
        <v>0</v>
      </c>
    </row>
    <row r="19" spans="1:23" x14ac:dyDescent="0.25">
      <c r="A19" s="59"/>
      <c r="B19" s="5"/>
      <c r="C19" s="84"/>
      <c r="D19" s="59"/>
      <c r="E19" s="81"/>
      <c r="F19" s="82"/>
      <c r="G19" s="82"/>
      <c r="H19" s="82"/>
      <c r="I19" s="83"/>
      <c r="J19" s="59"/>
      <c r="K19" s="81"/>
      <c r="L19" s="82"/>
      <c r="M19" s="82"/>
      <c r="N19" s="82"/>
      <c r="O19" s="83"/>
      <c r="P19" s="59"/>
      <c r="Q19" s="81"/>
      <c r="R19" s="82"/>
      <c r="S19" s="82"/>
      <c r="T19" s="82"/>
      <c r="U19" s="83"/>
      <c r="V19" s="58"/>
      <c r="W19" s="109">
        <f t="shared" si="0"/>
        <v>0</v>
      </c>
    </row>
    <row r="20" spans="1:23" x14ac:dyDescent="0.25">
      <c r="A20" s="59"/>
      <c r="B20" s="5"/>
      <c r="C20" s="84"/>
      <c r="D20" s="59"/>
      <c r="E20" s="81"/>
      <c r="F20" s="82"/>
      <c r="G20" s="82"/>
      <c r="H20" s="82"/>
      <c r="I20" s="83"/>
      <c r="J20" s="59"/>
      <c r="K20" s="81"/>
      <c r="L20" s="82"/>
      <c r="M20" s="82"/>
      <c r="N20" s="82"/>
      <c r="O20" s="83"/>
      <c r="P20" s="59"/>
      <c r="Q20" s="81"/>
      <c r="R20" s="82"/>
      <c r="S20" s="82"/>
      <c r="T20" s="82"/>
      <c r="U20" s="83"/>
      <c r="V20" s="58"/>
      <c r="W20" s="109">
        <f t="shared" si="0"/>
        <v>0</v>
      </c>
    </row>
    <row r="21" spans="1:23" x14ac:dyDescent="0.25">
      <c r="A21" s="59"/>
      <c r="B21" s="5"/>
      <c r="C21" s="84"/>
      <c r="D21" s="59"/>
      <c r="E21" s="81"/>
      <c r="F21" s="82"/>
      <c r="G21" s="82"/>
      <c r="H21" s="82"/>
      <c r="I21" s="83"/>
      <c r="J21" s="59"/>
      <c r="K21" s="81"/>
      <c r="L21" s="82"/>
      <c r="M21" s="82"/>
      <c r="N21" s="82"/>
      <c r="O21" s="83"/>
      <c r="P21" s="59"/>
      <c r="Q21" s="81"/>
      <c r="R21" s="82"/>
      <c r="S21" s="82"/>
      <c r="T21" s="82"/>
      <c r="U21" s="83"/>
      <c r="V21" s="58"/>
      <c r="W21" s="109">
        <f t="shared" si="0"/>
        <v>0</v>
      </c>
    </row>
    <row r="22" spans="1:23" x14ac:dyDescent="0.25">
      <c r="A22" s="59"/>
      <c r="B22" s="5"/>
      <c r="C22" s="84"/>
      <c r="D22" s="59"/>
      <c r="E22" s="81"/>
      <c r="F22" s="82"/>
      <c r="G22" s="82"/>
      <c r="H22" s="82"/>
      <c r="I22" s="83"/>
      <c r="J22" s="59"/>
      <c r="K22" s="81"/>
      <c r="L22" s="82"/>
      <c r="M22" s="82"/>
      <c r="N22" s="82"/>
      <c r="O22" s="83"/>
      <c r="P22" s="59"/>
      <c r="Q22" s="81"/>
      <c r="R22" s="82"/>
      <c r="S22" s="82"/>
      <c r="T22" s="82"/>
      <c r="U22" s="83"/>
      <c r="V22" s="58"/>
      <c r="W22" s="109">
        <f t="shared" si="0"/>
        <v>0</v>
      </c>
    </row>
    <row r="23" spans="1:23" x14ac:dyDescent="0.25">
      <c r="A23" s="59"/>
      <c r="B23" s="5"/>
      <c r="C23" s="84"/>
      <c r="D23" s="59"/>
      <c r="E23" s="81"/>
      <c r="F23" s="82"/>
      <c r="G23" s="82"/>
      <c r="H23" s="82"/>
      <c r="I23" s="83"/>
      <c r="J23" s="59"/>
      <c r="K23" s="81"/>
      <c r="L23" s="82"/>
      <c r="M23" s="82"/>
      <c r="N23" s="82"/>
      <c r="O23" s="83"/>
      <c r="P23" s="59"/>
      <c r="Q23" s="81"/>
      <c r="R23" s="82"/>
      <c r="S23" s="82"/>
      <c r="T23" s="82"/>
      <c r="U23" s="83"/>
      <c r="V23" s="58"/>
      <c r="W23" s="109">
        <f t="shared" si="0"/>
        <v>0</v>
      </c>
    </row>
    <row r="24" spans="1:23" x14ac:dyDescent="0.25">
      <c r="A24" s="59"/>
      <c r="B24" s="5"/>
      <c r="C24" s="84"/>
      <c r="D24" s="59"/>
      <c r="E24" s="81"/>
      <c r="F24" s="82"/>
      <c r="G24" s="82"/>
      <c r="H24" s="82"/>
      <c r="I24" s="83"/>
      <c r="J24" s="59"/>
      <c r="K24" s="81"/>
      <c r="L24" s="82"/>
      <c r="M24" s="82"/>
      <c r="N24" s="82"/>
      <c r="O24" s="83"/>
      <c r="P24" s="59"/>
      <c r="Q24" s="81"/>
      <c r="R24" s="82"/>
      <c r="S24" s="82"/>
      <c r="T24" s="82"/>
      <c r="U24" s="83"/>
      <c r="V24" s="58"/>
      <c r="W24" s="109">
        <f t="shared" si="0"/>
        <v>0</v>
      </c>
    </row>
    <row r="25" spans="1:23" x14ac:dyDescent="0.25">
      <c r="A25" s="59"/>
      <c r="B25" s="5"/>
      <c r="C25" s="84"/>
      <c r="D25" s="59"/>
      <c r="E25" s="81"/>
      <c r="F25" s="82"/>
      <c r="G25" s="82"/>
      <c r="H25" s="82"/>
      <c r="I25" s="83"/>
      <c r="J25" s="59"/>
      <c r="K25" s="81"/>
      <c r="L25" s="82"/>
      <c r="M25" s="82"/>
      <c r="N25" s="82"/>
      <c r="O25" s="83"/>
      <c r="P25" s="59"/>
      <c r="Q25" s="81"/>
      <c r="R25" s="82"/>
      <c r="S25" s="82"/>
      <c r="T25" s="82"/>
      <c r="U25" s="83"/>
      <c r="V25" s="58"/>
      <c r="W25" s="109">
        <f t="shared" si="0"/>
        <v>0</v>
      </c>
    </row>
    <row r="26" spans="1:23" x14ac:dyDescent="0.25">
      <c r="A26" s="59"/>
      <c r="B26" s="5"/>
      <c r="C26" s="84"/>
      <c r="D26" s="59"/>
      <c r="E26" s="81"/>
      <c r="F26" s="82"/>
      <c r="G26" s="82"/>
      <c r="H26" s="82"/>
      <c r="I26" s="83"/>
      <c r="J26" s="59"/>
      <c r="K26" s="81"/>
      <c r="L26" s="82"/>
      <c r="M26" s="82"/>
      <c r="N26" s="82"/>
      <c r="O26" s="83"/>
      <c r="P26" s="59"/>
      <c r="Q26" s="81"/>
      <c r="R26" s="82"/>
      <c r="S26" s="82"/>
      <c r="T26" s="82"/>
      <c r="U26" s="83"/>
      <c r="V26" s="58"/>
      <c r="W26" s="109">
        <f t="shared" si="0"/>
        <v>0</v>
      </c>
    </row>
    <row r="27" spans="1:23" x14ac:dyDescent="0.25">
      <c r="A27" s="59"/>
      <c r="B27" s="5"/>
      <c r="C27" s="84"/>
      <c r="D27" s="59"/>
      <c r="E27" s="81"/>
      <c r="F27" s="82"/>
      <c r="G27" s="82"/>
      <c r="H27" s="82"/>
      <c r="I27" s="83"/>
      <c r="J27" s="59"/>
      <c r="K27" s="81"/>
      <c r="L27" s="82"/>
      <c r="M27" s="82"/>
      <c r="N27" s="82"/>
      <c r="O27" s="83"/>
      <c r="P27" s="59"/>
      <c r="Q27" s="81"/>
      <c r="R27" s="82"/>
      <c r="S27" s="82"/>
      <c r="T27" s="82"/>
      <c r="U27" s="83"/>
      <c r="V27" s="58"/>
      <c r="W27" s="109">
        <f t="shared" si="0"/>
        <v>0</v>
      </c>
    </row>
    <row r="28" spans="1:23" x14ac:dyDescent="0.25">
      <c r="A28" s="59"/>
      <c r="B28" s="5"/>
      <c r="C28" s="84"/>
      <c r="D28" s="59"/>
      <c r="E28" s="81"/>
      <c r="F28" s="82"/>
      <c r="G28" s="82"/>
      <c r="H28" s="82"/>
      <c r="I28" s="83"/>
      <c r="J28" s="59"/>
      <c r="K28" s="81"/>
      <c r="L28" s="82"/>
      <c r="M28" s="82"/>
      <c r="N28" s="82"/>
      <c r="O28" s="83"/>
      <c r="P28" s="59"/>
      <c r="Q28" s="81"/>
      <c r="R28" s="82"/>
      <c r="S28" s="82"/>
      <c r="T28" s="82"/>
      <c r="U28" s="83"/>
      <c r="V28" s="58"/>
      <c r="W28" s="109">
        <f t="shared" si="0"/>
        <v>0</v>
      </c>
    </row>
    <row r="29" spans="1:23" x14ac:dyDescent="0.25">
      <c r="A29" s="59"/>
      <c r="B29" s="5"/>
      <c r="C29" s="84"/>
      <c r="D29" s="59"/>
      <c r="E29" s="81"/>
      <c r="F29" s="82"/>
      <c r="G29" s="82"/>
      <c r="H29" s="82"/>
      <c r="I29" s="83"/>
      <c r="J29" s="59"/>
      <c r="K29" s="81"/>
      <c r="L29" s="82"/>
      <c r="M29" s="82"/>
      <c r="N29" s="82"/>
      <c r="O29" s="83"/>
      <c r="P29" s="59"/>
      <c r="Q29" s="81"/>
      <c r="R29" s="82"/>
      <c r="S29" s="82"/>
      <c r="T29" s="82"/>
      <c r="U29" s="83"/>
      <c r="V29" s="58"/>
      <c r="W29" s="109">
        <f t="shared" si="0"/>
        <v>0</v>
      </c>
    </row>
    <row r="30" spans="1:23" x14ac:dyDescent="0.25">
      <c r="A30" s="59"/>
      <c r="B30" s="5"/>
      <c r="C30" s="84"/>
      <c r="D30" s="59"/>
      <c r="E30" s="81"/>
      <c r="F30" s="82"/>
      <c r="G30" s="82"/>
      <c r="H30" s="82"/>
      <c r="I30" s="83"/>
      <c r="J30" s="59"/>
      <c r="K30" s="81"/>
      <c r="L30" s="82"/>
      <c r="M30" s="82"/>
      <c r="N30" s="82"/>
      <c r="O30" s="83"/>
      <c r="P30" s="59"/>
      <c r="Q30" s="81"/>
      <c r="R30" s="82"/>
      <c r="S30" s="82"/>
      <c r="T30" s="82"/>
      <c r="U30" s="83"/>
      <c r="V30" s="58"/>
      <c r="W30" s="109">
        <f t="shared" si="0"/>
        <v>0</v>
      </c>
    </row>
    <row r="31" spans="1:23" x14ac:dyDescent="0.25">
      <c r="A31" s="59"/>
      <c r="B31" s="5"/>
      <c r="C31" s="84"/>
      <c r="D31" s="59"/>
      <c r="E31" s="81"/>
      <c r="F31" s="82"/>
      <c r="G31" s="82"/>
      <c r="H31" s="82"/>
      <c r="I31" s="83"/>
      <c r="J31" s="59"/>
      <c r="K31" s="81"/>
      <c r="L31" s="82"/>
      <c r="M31" s="82"/>
      <c r="N31" s="82"/>
      <c r="O31" s="83"/>
      <c r="P31" s="59"/>
      <c r="Q31" s="81"/>
      <c r="R31" s="82"/>
      <c r="S31" s="82"/>
      <c r="T31" s="82"/>
      <c r="U31" s="83"/>
      <c r="V31" s="58"/>
      <c r="W31" s="109">
        <f t="shared" si="0"/>
        <v>0</v>
      </c>
    </row>
    <row r="32" spans="1:23" x14ac:dyDescent="0.25">
      <c r="A32" s="59"/>
      <c r="B32" s="5"/>
      <c r="C32" s="84"/>
      <c r="D32" s="59"/>
      <c r="E32" s="81"/>
      <c r="F32" s="82"/>
      <c r="G32" s="82"/>
      <c r="H32" s="82"/>
      <c r="I32" s="83"/>
      <c r="J32" s="59"/>
      <c r="K32" s="81"/>
      <c r="L32" s="82"/>
      <c r="M32" s="82"/>
      <c r="N32" s="82"/>
      <c r="O32" s="83"/>
      <c r="P32" s="59"/>
      <c r="Q32" s="81"/>
      <c r="R32" s="82"/>
      <c r="S32" s="82"/>
      <c r="T32" s="82"/>
      <c r="U32" s="83"/>
      <c r="V32" s="58"/>
      <c r="W32" s="109">
        <f t="shared" si="0"/>
        <v>0</v>
      </c>
    </row>
    <row r="33" spans="1:23" x14ac:dyDescent="0.25">
      <c r="A33" s="59"/>
      <c r="B33" s="5"/>
      <c r="C33" s="84"/>
      <c r="D33" s="59"/>
      <c r="E33" s="81"/>
      <c r="F33" s="82"/>
      <c r="G33" s="82"/>
      <c r="H33" s="82"/>
      <c r="I33" s="83"/>
      <c r="J33" s="59"/>
      <c r="K33" s="81"/>
      <c r="L33" s="82"/>
      <c r="M33" s="82"/>
      <c r="N33" s="82"/>
      <c r="O33" s="83"/>
      <c r="P33" s="59"/>
      <c r="Q33" s="81"/>
      <c r="R33" s="82"/>
      <c r="S33" s="82"/>
      <c r="T33" s="82"/>
      <c r="U33" s="83"/>
      <c r="V33" s="58"/>
      <c r="W33" s="109">
        <f t="shared" si="0"/>
        <v>0</v>
      </c>
    </row>
    <row r="34" spans="1:23" x14ac:dyDescent="0.25">
      <c r="A34" s="59"/>
      <c r="B34" s="5"/>
      <c r="C34" s="84"/>
      <c r="D34" s="59"/>
      <c r="E34" s="81"/>
      <c r="F34" s="82"/>
      <c r="G34" s="82"/>
      <c r="H34" s="82"/>
      <c r="I34" s="83"/>
      <c r="J34" s="59"/>
      <c r="K34" s="81"/>
      <c r="L34" s="82"/>
      <c r="M34" s="82"/>
      <c r="N34" s="82"/>
      <c r="O34" s="83"/>
      <c r="P34" s="59"/>
      <c r="Q34" s="81"/>
      <c r="R34" s="82"/>
      <c r="S34" s="82"/>
      <c r="T34" s="82"/>
      <c r="U34" s="83"/>
      <c r="V34" s="58"/>
      <c r="W34" s="109">
        <f t="shared" si="0"/>
        <v>0</v>
      </c>
    </row>
    <row r="35" spans="1:23" x14ac:dyDescent="0.25">
      <c r="A35" s="59"/>
      <c r="B35" s="5"/>
      <c r="C35" s="84"/>
      <c r="D35" s="59"/>
      <c r="E35" s="81"/>
      <c r="F35" s="82"/>
      <c r="G35" s="82"/>
      <c r="H35" s="82"/>
      <c r="I35" s="83"/>
      <c r="J35" s="59"/>
      <c r="K35" s="81"/>
      <c r="L35" s="82"/>
      <c r="M35" s="82"/>
      <c r="N35" s="82"/>
      <c r="O35" s="83"/>
      <c r="P35" s="59"/>
      <c r="Q35" s="81"/>
      <c r="R35" s="82"/>
      <c r="S35" s="82"/>
      <c r="T35" s="82"/>
      <c r="U35" s="83"/>
      <c r="V35" s="58"/>
      <c r="W35" s="109">
        <f t="shared" si="0"/>
        <v>0</v>
      </c>
    </row>
    <row r="36" spans="1:23" x14ac:dyDescent="0.25">
      <c r="A36" s="59"/>
      <c r="B36" s="5"/>
      <c r="C36" s="84"/>
      <c r="D36" s="59"/>
      <c r="E36" s="81"/>
      <c r="F36" s="82"/>
      <c r="G36" s="82"/>
      <c r="H36" s="82"/>
      <c r="I36" s="83"/>
      <c r="J36" s="59"/>
      <c r="K36" s="81"/>
      <c r="L36" s="82"/>
      <c r="M36" s="82"/>
      <c r="N36" s="82"/>
      <c r="O36" s="83"/>
      <c r="P36" s="59"/>
      <c r="Q36" s="81"/>
      <c r="R36" s="82"/>
      <c r="S36" s="82"/>
      <c r="T36" s="82"/>
      <c r="U36" s="83"/>
      <c r="V36" s="58"/>
      <c r="W36" s="109">
        <f t="shared" si="0"/>
        <v>0</v>
      </c>
    </row>
    <row r="37" spans="1:23" x14ac:dyDescent="0.25">
      <c r="A37" s="59"/>
      <c r="B37" s="5"/>
      <c r="C37" s="84"/>
      <c r="D37" s="59"/>
      <c r="E37" s="81"/>
      <c r="F37" s="82"/>
      <c r="G37" s="82"/>
      <c r="H37" s="82"/>
      <c r="I37" s="83"/>
      <c r="J37" s="59"/>
      <c r="K37" s="81"/>
      <c r="L37" s="82"/>
      <c r="M37" s="82"/>
      <c r="N37" s="82"/>
      <c r="O37" s="83"/>
      <c r="P37" s="59"/>
      <c r="Q37" s="81"/>
      <c r="R37" s="82"/>
      <c r="S37" s="82"/>
      <c r="T37" s="82"/>
      <c r="U37" s="83"/>
      <c r="V37" s="58"/>
      <c r="W37" s="109">
        <f t="shared" si="0"/>
        <v>0</v>
      </c>
    </row>
    <row r="38" spans="1:23" x14ac:dyDescent="0.25">
      <c r="A38" s="59"/>
      <c r="B38" s="5"/>
      <c r="C38" s="84"/>
      <c r="D38" s="59"/>
      <c r="E38" s="81"/>
      <c r="F38" s="82"/>
      <c r="G38" s="82"/>
      <c r="H38" s="82"/>
      <c r="I38" s="83"/>
      <c r="J38" s="59"/>
      <c r="K38" s="81"/>
      <c r="L38" s="82"/>
      <c r="M38" s="82"/>
      <c r="N38" s="82"/>
      <c r="O38" s="83"/>
      <c r="P38" s="59"/>
      <c r="Q38" s="81"/>
      <c r="R38" s="82"/>
      <c r="S38" s="82"/>
      <c r="T38" s="82"/>
      <c r="U38" s="83"/>
      <c r="V38" s="58"/>
      <c r="W38" s="109">
        <f t="shared" si="0"/>
        <v>0</v>
      </c>
    </row>
    <row r="39" spans="1:23" x14ac:dyDescent="0.25">
      <c r="A39" s="59"/>
      <c r="B39" s="5"/>
      <c r="C39" s="84"/>
      <c r="D39" s="59"/>
      <c r="E39" s="81"/>
      <c r="F39" s="82"/>
      <c r="G39" s="82"/>
      <c r="H39" s="82"/>
      <c r="I39" s="83"/>
      <c r="J39" s="59"/>
      <c r="K39" s="81"/>
      <c r="L39" s="82"/>
      <c r="M39" s="82"/>
      <c r="N39" s="82"/>
      <c r="O39" s="83"/>
      <c r="P39" s="59"/>
      <c r="Q39" s="81"/>
      <c r="R39" s="82"/>
      <c r="S39" s="82"/>
      <c r="T39" s="82"/>
      <c r="U39" s="83"/>
      <c r="V39" s="58"/>
      <c r="W39" s="109">
        <f t="shared" si="0"/>
        <v>0</v>
      </c>
    </row>
    <row r="40" spans="1:23" x14ac:dyDescent="0.25">
      <c r="A40" s="59"/>
      <c r="B40" s="5"/>
      <c r="C40" s="84"/>
      <c r="D40" s="59"/>
      <c r="E40" s="81"/>
      <c r="F40" s="82"/>
      <c r="G40" s="82"/>
      <c r="H40" s="82"/>
      <c r="I40" s="83"/>
      <c r="J40" s="59"/>
      <c r="K40" s="81"/>
      <c r="L40" s="82"/>
      <c r="M40" s="82"/>
      <c r="N40" s="82"/>
      <c r="O40" s="83"/>
      <c r="P40" s="59"/>
      <c r="Q40" s="81"/>
      <c r="R40" s="82"/>
      <c r="S40" s="82"/>
      <c r="T40" s="82"/>
      <c r="U40" s="83"/>
      <c r="V40" s="58"/>
      <c r="W40" s="109">
        <f t="shared" si="0"/>
        <v>0</v>
      </c>
    </row>
    <row r="41" spans="1:23" x14ac:dyDescent="0.25">
      <c r="A41" s="59"/>
      <c r="B41" s="5"/>
      <c r="C41" s="84"/>
      <c r="D41" s="59"/>
      <c r="E41" s="81"/>
      <c r="F41" s="82"/>
      <c r="G41" s="82"/>
      <c r="H41" s="82"/>
      <c r="I41" s="83"/>
      <c r="J41" s="59"/>
      <c r="K41" s="81"/>
      <c r="L41" s="82"/>
      <c r="M41" s="82"/>
      <c r="N41" s="82"/>
      <c r="O41" s="83"/>
      <c r="P41" s="59"/>
      <c r="Q41" s="81"/>
      <c r="R41" s="82"/>
      <c r="S41" s="82"/>
      <c r="T41" s="82"/>
      <c r="U41" s="83"/>
      <c r="V41" s="58"/>
      <c r="W41" s="109">
        <f t="shared" si="0"/>
        <v>0</v>
      </c>
    </row>
    <row r="42" spans="1:23" x14ac:dyDescent="0.25">
      <c r="A42" s="59"/>
      <c r="B42" s="5"/>
      <c r="C42" s="84"/>
      <c r="D42" s="59"/>
      <c r="E42" s="81"/>
      <c r="F42" s="82"/>
      <c r="G42" s="82"/>
      <c r="H42" s="82"/>
      <c r="I42" s="83"/>
      <c r="J42" s="59"/>
      <c r="K42" s="81"/>
      <c r="L42" s="82"/>
      <c r="M42" s="82"/>
      <c r="N42" s="82"/>
      <c r="O42" s="83"/>
      <c r="P42" s="59"/>
      <c r="Q42" s="81"/>
      <c r="R42" s="82"/>
      <c r="S42" s="82"/>
      <c r="T42" s="82"/>
      <c r="U42" s="83"/>
      <c r="V42" s="58"/>
      <c r="W42" s="109">
        <f t="shared" si="0"/>
        <v>0</v>
      </c>
    </row>
    <row r="43" spans="1:23" x14ac:dyDescent="0.25">
      <c r="A43" s="59"/>
      <c r="B43" s="5"/>
      <c r="C43" s="84"/>
      <c r="D43" s="59"/>
      <c r="E43" s="81"/>
      <c r="F43" s="82"/>
      <c r="G43" s="82"/>
      <c r="H43" s="82"/>
      <c r="I43" s="83"/>
      <c r="J43" s="59"/>
      <c r="K43" s="81"/>
      <c r="L43" s="82"/>
      <c r="M43" s="82"/>
      <c r="N43" s="82"/>
      <c r="O43" s="83"/>
      <c r="P43" s="59"/>
      <c r="Q43" s="81"/>
      <c r="R43" s="82"/>
      <c r="S43" s="82"/>
      <c r="T43" s="82"/>
      <c r="U43" s="83"/>
      <c r="V43" s="58"/>
      <c r="W43" s="109">
        <f t="shared" si="0"/>
        <v>0</v>
      </c>
    </row>
    <row r="44" spans="1:23" x14ac:dyDescent="0.25">
      <c r="A44" s="59"/>
      <c r="B44" s="5"/>
      <c r="C44" s="84"/>
      <c r="D44" s="59"/>
      <c r="E44" s="81"/>
      <c r="F44" s="82"/>
      <c r="G44" s="82"/>
      <c r="H44" s="82"/>
      <c r="I44" s="83"/>
      <c r="J44" s="59"/>
      <c r="K44" s="81"/>
      <c r="L44" s="82"/>
      <c r="M44" s="82"/>
      <c r="N44" s="82"/>
      <c r="O44" s="83"/>
      <c r="P44" s="59"/>
      <c r="Q44" s="81"/>
      <c r="R44" s="82"/>
      <c r="S44" s="82"/>
      <c r="T44" s="82"/>
      <c r="U44" s="83"/>
      <c r="V44" s="58"/>
      <c r="W44" s="109">
        <f t="shared" si="0"/>
        <v>0</v>
      </c>
    </row>
    <row r="45" spans="1:23" x14ac:dyDescent="0.25">
      <c r="A45" s="59"/>
      <c r="B45" s="5"/>
      <c r="C45" s="84"/>
      <c r="D45" s="59"/>
      <c r="E45" s="81"/>
      <c r="F45" s="82"/>
      <c r="G45" s="82"/>
      <c r="H45" s="82"/>
      <c r="I45" s="83"/>
      <c r="J45" s="59"/>
      <c r="K45" s="81"/>
      <c r="L45" s="82"/>
      <c r="M45" s="82"/>
      <c r="N45" s="82"/>
      <c r="O45" s="83"/>
      <c r="P45" s="59"/>
      <c r="Q45" s="81"/>
      <c r="R45" s="82"/>
      <c r="S45" s="82"/>
      <c r="T45" s="82"/>
      <c r="U45" s="83"/>
      <c r="V45" s="58"/>
      <c r="W45" s="109">
        <f t="shared" si="0"/>
        <v>0</v>
      </c>
    </row>
    <row r="46" spans="1:23" x14ac:dyDescent="0.25">
      <c r="A46" s="59"/>
      <c r="B46" s="5"/>
      <c r="C46" s="84"/>
      <c r="D46" s="59"/>
      <c r="E46" s="81"/>
      <c r="F46" s="82"/>
      <c r="G46" s="82"/>
      <c r="H46" s="82"/>
      <c r="I46" s="83"/>
      <c r="J46" s="59"/>
      <c r="K46" s="81"/>
      <c r="L46" s="82"/>
      <c r="M46" s="82"/>
      <c r="N46" s="82"/>
      <c r="O46" s="83"/>
      <c r="P46" s="59"/>
      <c r="Q46" s="81"/>
      <c r="R46" s="82"/>
      <c r="S46" s="82"/>
      <c r="T46" s="82"/>
      <c r="U46" s="83"/>
      <c r="V46" s="58"/>
      <c r="W46" s="109">
        <f t="shared" si="0"/>
        <v>0</v>
      </c>
    </row>
    <row r="47" spans="1:23" x14ac:dyDescent="0.25">
      <c r="A47" s="59"/>
      <c r="B47" s="5"/>
      <c r="C47" s="84"/>
      <c r="D47" s="59"/>
      <c r="E47" s="81"/>
      <c r="F47" s="82"/>
      <c r="G47" s="82"/>
      <c r="H47" s="82"/>
      <c r="I47" s="83"/>
      <c r="J47" s="59"/>
      <c r="K47" s="81"/>
      <c r="L47" s="82"/>
      <c r="M47" s="82"/>
      <c r="N47" s="82"/>
      <c r="O47" s="83"/>
      <c r="P47" s="59"/>
      <c r="Q47" s="81"/>
      <c r="R47" s="82"/>
      <c r="S47" s="82"/>
      <c r="T47" s="82"/>
      <c r="U47" s="83"/>
      <c r="V47" s="58"/>
      <c r="W47" s="109">
        <f t="shared" si="0"/>
        <v>0</v>
      </c>
    </row>
    <row r="48" spans="1:23" x14ac:dyDescent="0.25">
      <c r="A48" s="59"/>
      <c r="B48" s="5"/>
      <c r="C48" s="84"/>
      <c r="D48" s="59"/>
      <c r="E48" s="81"/>
      <c r="F48" s="82"/>
      <c r="G48" s="82"/>
      <c r="H48" s="82"/>
      <c r="I48" s="83"/>
      <c r="J48" s="59"/>
      <c r="K48" s="81"/>
      <c r="L48" s="82"/>
      <c r="M48" s="82"/>
      <c r="N48" s="82"/>
      <c r="O48" s="83"/>
      <c r="P48" s="59"/>
      <c r="Q48" s="81"/>
      <c r="R48" s="82"/>
      <c r="S48" s="82"/>
      <c r="T48" s="82"/>
      <c r="U48" s="83"/>
      <c r="V48" s="58"/>
      <c r="W48" s="109">
        <f t="shared" si="0"/>
        <v>0</v>
      </c>
    </row>
    <row r="49" spans="1:23" x14ac:dyDescent="0.25">
      <c r="A49" s="59"/>
      <c r="B49" s="5"/>
      <c r="C49" s="84"/>
      <c r="D49" s="59"/>
      <c r="E49" s="81"/>
      <c r="F49" s="82"/>
      <c r="G49" s="82"/>
      <c r="H49" s="82"/>
      <c r="I49" s="83"/>
      <c r="J49" s="59"/>
      <c r="K49" s="81"/>
      <c r="L49" s="82"/>
      <c r="M49" s="82"/>
      <c r="N49" s="82"/>
      <c r="O49" s="83"/>
      <c r="P49" s="59"/>
      <c r="Q49" s="81"/>
      <c r="R49" s="82"/>
      <c r="S49" s="82"/>
      <c r="T49" s="82"/>
      <c r="U49" s="83"/>
      <c r="V49" s="58"/>
      <c r="W49" s="109">
        <f t="shared" si="0"/>
        <v>0</v>
      </c>
    </row>
    <row r="50" spans="1:23" x14ac:dyDescent="0.25">
      <c r="A50" s="59"/>
      <c r="B50" s="5"/>
      <c r="C50" s="84"/>
      <c r="D50" s="59"/>
      <c r="E50" s="81"/>
      <c r="F50" s="82"/>
      <c r="G50" s="82"/>
      <c r="H50" s="82"/>
      <c r="I50" s="83"/>
      <c r="J50" s="59"/>
      <c r="K50" s="81"/>
      <c r="L50" s="82"/>
      <c r="M50" s="82"/>
      <c r="N50" s="82"/>
      <c r="O50" s="83"/>
      <c r="P50" s="59"/>
      <c r="Q50" s="81"/>
      <c r="R50" s="82"/>
      <c r="S50" s="82"/>
      <c r="T50" s="82"/>
      <c r="U50" s="83"/>
      <c r="V50" s="58"/>
      <c r="W50" s="109">
        <f t="shared" si="0"/>
        <v>0</v>
      </c>
    </row>
    <row r="51" spans="1:23" x14ac:dyDescent="0.25">
      <c r="A51" s="59"/>
      <c r="B51" s="5"/>
      <c r="C51" s="84"/>
      <c r="D51" s="59"/>
      <c r="E51" s="81"/>
      <c r="F51" s="82"/>
      <c r="G51" s="82"/>
      <c r="H51" s="82"/>
      <c r="I51" s="83"/>
      <c r="J51" s="59"/>
      <c r="K51" s="81"/>
      <c r="L51" s="82"/>
      <c r="M51" s="82"/>
      <c r="N51" s="82"/>
      <c r="O51" s="83"/>
      <c r="P51" s="59"/>
      <c r="Q51" s="81"/>
      <c r="R51" s="82"/>
      <c r="S51" s="82"/>
      <c r="T51" s="82"/>
      <c r="U51" s="83"/>
      <c r="V51" s="58"/>
      <c r="W51" s="109">
        <f t="shared" si="0"/>
        <v>0</v>
      </c>
    </row>
    <row r="52" spans="1:23" x14ac:dyDescent="0.25">
      <c r="A52" s="59"/>
      <c r="B52" s="5"/>
      <c r="C52" s="84"/>
      <c r="D52" s="59"/>
      <c r="E52" s="81"/>
      <c r="F52" s="82"/>
      <c r="G52" s="82"/>
      <c r="H52" s="82"/>
      <c r="I52" s="83"/>
      <c r="J52" s="59"/>
      <c r="K52" s="81"/>
      <c r="L52" s="82"/>
      <c r="M52" s="82"/>
      <c r="N52" s="82"/>
      <c r="O52" s="83"/>
      <c r="P52" s="59"/>
      <c r="Q52" s="81"/>
      <c r="R52" s="82"/>
      <c r="S52" s="82"/>
      <c r="T52" s="82"/>
      <c r="U52" s="83"/>
      <c r="V52" s="58"/>
      <c r="W52" s="109">
        <f t="shared" si="0"/>
        <v>0</v>
      </c>
    </row>
    <row r="53" spans="1:23" x14ac:dyDescent="0.25">
      <c r="A53" s="59"/>
      <c r="B53" s="5"/>
      <c r="C53" s="84"/>
      <c r="D53" s="59"/>
      <c r="E53" s="81"/>
      <c r="F53" s="82"/>
      <c r="G53" s="82"/>
      <c r="H53" s="82"/>
      <c r="I53" s="83"/>
      <c r="J53" s="59"/>
      <c r="K53" s="81"/>
      <c r="L53" s="82"/>
      <c r="M53" s="82"/>
      <c r="N53" s="82"/>
      <c r="O53" s="83"/>
      <c r="P53" s="59"/>
      <c r="Q53" s="81"/>
      <c r="R53" s="82"/>
      <c r="S53" s="82"/>
      <c r="T53" s="82"/>
      <c r="U53" s="83"/>
      <c r="V53" s="58"/>
      <c r="W53" s="109">
        <f t="shared" si="0"/>
        <v>0</v>
      </c>
    </row>
    <row r="54" spans="1:23" x14ac:dyDescent="0.25">
      <c r="A54" s="59"/>
      <c r="B54" s="5"/>
      <c r="C54" s="84"/>
      <c r="D54" s="59"/>
      <c r="E54" s="81"/>
      <c r="F54" s="82"/>
      <c r="G54" s="82"/>
      <c r="H54" s="82"/>
      <c r="I54" s="83"/>
      <c r="J54" s="59"/>
      <c r="K54" s="81"/>
      <c r="L54" s="82"/>
      <c r="M54" s="82"/>
      <c r="N54" s="82"/>
      <c r="O54" s="83"/>
      <c r="P54" s="59"/>
      <c r="Q54" s="81"/>
      <c r="R54" s="82"/>
      <c r="S54" s="82"/>
      <c r="T54" s="82"/>
      <c r="U54" s="83"/>
      <c r="V54" s="58"/>
      <c r="W54" s="109">
        <f t="shared" si="0"/>
        <v>0</v>
      </c>
    </row>
    <row r="55" spans="1:23" x14ac:dyDescent="0.25">
      <c r="A55" s="59"/>
      <c r="B55" s="5"/>
      <c r="C55" s="84"/>
      <c r="D55" s="59"/>
      <c r="E55" s="81"/>
      <c r="F55" s="82"/>
      <c r="G55" s="82"/>
      <c r="H55" s="82"/>
      <c r="I55" s="83"/>
      <c r="J55" s="59"/>
      <c r="K55" s="81"/>
      <c r="L55" s="82"/>
      <c r="M55" s="82"/>
      <c r="N55" s="82"/>
      <c r="O55" s="83"/>
      <c r="P55" s="59"/>
      <c r="Q55" s="81"/>
      <c r="R55" s="82"/>
      <c r="S55" s="82"/>
      <c r="T55" s="82"/>
      <c r="U55" s="83"/>
      <c r="V55" s="58"/>
      <c r="W55" s="109">
        <f t="shared" si="0"/>
        <v>0</v>
      </c>
    </row>
    <row r="56" spans="1:23" x14ac:dyDescent="0.25">
      <c r="A56" s="59"/>
      <c r="B56" s="5"/>
      <c r="C56" s="84"/>
      <c r="D56" s="59"/>
      <c r="E56" s="81"/>
      <c r="F56" s="82"/>
      <c r="G56" s="82"/>
      <c r="H56" s="82"/>
      <c r="I56" s="83"/>
      <c r="J56" s="59"/>
      <c r="K56" s="81"/>
      <c r="L56" s="82"/>
      <c r="M56" s="82"/>
      <c r="N56" s="82"/>
      <c r="O56" s="83"/>
      <c r="P56" s="59"/>
      <c r="Q56" s="81"/>
      <c r="R56" s="82"/>
      <c r="S56" s="82"/>
      <c r="T56" s="82"/>
      <c r="U56" s="83"/>
      <c r="V56" s="58"/>
      <c r="W56" s="109">
        <f t="shared" si="0"/>
        <v>0</v>
      </c>
    </row>
    <row r="57" spans="1:23" x14ac:dyDescent="0.25">
      <c r="A57" s="59"/>
      <c r="B57" s="5"/>
      <c r="C57" s="84"/>
      <c r="D57" s="59"/>
      <c r="E57" s="81"/>
      <c r="F57" s="82"/>
      <c r="G57" s="82"/>
      <c r="H57" s="82"/>
      <c r="I57" s="83"/>
      <c r="J57" s="59"/>
      <c r="K57" s="81"/>
      <c r="L57" s="82"/>
      <c r="M57" s="82"/>
      <c r="N57" s="82"/>
      <c r="O57" s="83"/>
      <c r="P57" s="59"/>
      <c r="Q57" s="81"/>
      <c r="R57" s="82"/>
      <c r="S57" s="82"/>
      <c r="T57" s="82"/>
      <c r="U57" s="83"/>
      <c r="V57" s="58"/>
      <c r="W57" s="109">
        <f t="shared" si="0"/>
        <v>0</v>
      </c>
    </row>
    <row r="58" spans="1:23" x14ac:dyDescent="0.25">
      <c r="A58" s="59"/>
      <c r="B58" s="5"/>
      <c r="C58" s="84"/>
      <c r="D58" s="59"/>
      <c r="E58" s="81"/>
      <c r="F58" s="82"/>
      <c r="G58" s="82"/>
      <c r="H58" s="82"/>
      <c r="I58" s="83"/>
      <c r="J58" s="59"/>
      <c r="K58" s="81"/>
      <c r="L58" s="82"/>
      <c r="M58" s="82"/>
      <c r="N58" s="82"/>
      <c r="O58" s="83"/>
      <c r="P58" s="59"/>
      <c r="Q58" s="81"/>
      <c r="R58" s="82"/>
      <c r="S58" s="82"/>
      <c r="T58" s="82"/>
      <c r="U58" s="83"/>
      <c r="V58" s="58"/>
      <c r="W58" s="109">
        <f t="shared" si="0"/>
        <v>0</v>
      </c>
    </row>
    <row r="59" spans="1:23" x14ac:dyDescent="0.25">
      <c r="A59" s="59"/>
      <c r="B59" s="5"/>
      <c r="C59" s="84"/>
      <c r="D59" s="59"/>
      <c r="E59" s="81"/>
      <c r="F59" s="82"/>
      <c r="G59" s="82"/>
      <c r="H59" s="82"/>
      <c r="I59" s="83"/>
      <c r="J59" s="59"/>
      <c r="K59" s="81"/>
      <c r="L59" s="82"/>
      <c r="M59" s="82"/>
      <c r="N59" s="82"/>
      <c r="O59" s="83"/>
      <c r="P59" s="59"/>
      <c r="Q59" s="81"/>
      <c r="R59" s="82"/>
      <c r="S59" s="82"/>
      <c r="T59" s="82"/>
      <c r="U59" s="83"/>
      <c r="V59" s="58"/>
      <c r="W59" s="109">
        <f t="shared" si="0"/>
        <v>0</v>
      </c>
    </row>
    <row r="60" spans="1:23" x14ac:dyDescent="0.25">
      <c r="A60" s="59"/>
      <c r="B60" s="5"/>
      <c r="C60" s="84"/>
      <c r="D60" s="59"/>
      <c r="E60" s="81"/>
      <c r="F60" s="82"/>
      <c r="G60" s="82"/>
      <c r="H60" s="82"/>
      <c r="I60" s="83"/>
      <c r="J60" s="59"/>
      <c r="K60" s="81"/>
      <c r="L60" s="82"/>
      <c r="M60" s="82"/>
      <c r="N60" s="82"/>
      <c r="O60" s="83"/>
      <c r="P60" s="59"/>
      <c r="Q60" s="81"/>
      <c r="R60" s="82"/>
      <c r="S60" s="82"/>
      <c r="T60" s="82"/>
      <c r="U60" s="83"/>
      <c r="V60" s="58"/>
      <c r="W60" s="109">
        <f t="shared" si="0"/>
        <v>0</v>
      </c>
    </row>
    <row r="61" spans="1:23" x14ac:dyDescent="0.25">
      <c r="A61" s="59"/>
      <c r="B61" s="5"/>
      <c r="C61" s="84"/>
      <c r="D61" s="59"/>
      <c r="E61" s="81"/>
      <c r="F61" s="82"/>
      <c r="G61" s="82"/>
      <c r="H61" s="82"/>
      <c r="I61" s="83"/>
      <c r="J61" s="59"/>
      <c r="K61" s="81"/>
      <c r="L61" s="82"/>
      <c r="M61" s="82"/>
      <c r="N61" s="82"/>
      <c r="O61" s="83"/>
      <c r="P61" s="59"/>
      <c r="Q61" s="81"/>
      <c r="R61" s="82"/>
      <c r="S61" s="82"/>
      <c r="T61" s="82"/>
      <c r="U61" s="83"/>
      <c r="V61" s="58"/>
      <c r="W61" s="109">
        <f t="shared" si="0"/>
        <v>0</v>
      </c>
    </row>
    <row r="62" spans="1:23" x14ac:dyDescent="0.25">
      <c r="A62" s="59"/>
      <c r="B62" s="5"/>
      <c r="C62" s="84"/>
      <c r="D62" s="59"/>
      <c r="E62" s="81"/>
      <c r="F62" s="82"/>
      <c r="G62" s="82"/>
      <c r="H62" s="82"/>
      <c r="I62" s="83"/>
      <c r="J62" s="59"/>
      <c r="K62" s="81"/>
      <c r="L62" s="82"/>
      <c r="M62" s="82"/>
      <c r="N62" s="82"/>
      <c r="O62" s="83"/>
      <c r="P62" s="59"/>
      <c r="Q62" s="81"/>
      <c r="R62" s="82"/>
      <c r="S62" s="82"/>
      <c r="T62" s="82"/>
      <c r="U62" s="83"/>
      <c r="V62" s="58"/>
      <c r="W62" s="109">
        <f t="shared" si="0"/>
        <v>0</v>
      </c>
    </row>
    <row r="63" spans="1:23" x14ac:dyDescent="0.25">
      <c r="A63" s="59"/>
      <c r="B63" s="5"/>
      <c r="C63" s="84"/>
      <c r="D63" s="59"/>
      <c r="E63" s="81"/>
      <c r="F63" s="82"/>
      <c r="G63" s="82"/>
      <c r="H63" s="82"/>
      <c r="I63" s="83"/>
      <c r="J63" s="59"/>
      <c r="K63" s="81"/>
      <c r="L63" s="82"/>
      <c r="M63" s="82"/>
      <c r="N63" s="82"/>
      <c r="O63" s="83"/>
      <c r="P63" s="59"/>
      <c r="Q63" s="81"/>
      <c r="R63" s="82"/>
      <c r="S63" s="82"/>
      <c r="T63" s="82"/>
      <c r="U63" s="83"/>
      <c r="V63" s="58"/>
      <c r="W63" s="109">
        <f t="shared" si="0"/>
        <v>0</v>
      </c>
    </row>
    <row r="64" spans="1:23" x14ac:dyDescent="0.25">
      <c r="A64" s="59"/>
      <c r="B64" s="5"/>
      <c r="C64" s="84"/>
      <c r="D64" s="59"/>
      <c r="E64" s="81"/>
      <c r="F64" s="82"/>
      <c r="G64" s="82"/>
      <c r="H64" s="82"/>
      <c r="I64" s="83"/>
      <c r="J64" s="59"/>
      <c r="K64" s="81"/>
      <c r="L64" s="82"/>
      <c r="M64" s="82"/>
      <c r="N64" s="82"/>
      <c r="O64" s="83"/>
      <c r="P64" s="59"/>
      <c r="Q64" s="81"/>
      <c r="R64" s="82"/>
      <c r="S64" s="82"/>
      <c r="T64" s="82"/>
      <c r="U64" s="83"/>
      <c r="V64" s="58"/>
      <c r="W64" s="109">
        <f t="shared" si="0"/>
        <v>0</v>
      </c>
    </row>
    <row r="65" spans="1:23" x14ac:dyDescent="0.25">
      <c r="A65" s="59"/>
      <c r="B65" s="5"/>
      <c r="C65" s="84"/>
      <c r="D65" s="59"/>
      <c r="E65" s="81"/>
      <c r="F65" s="82"/>
      <c r="G65" s="82"/>
      <c r="H65" s="82"/>
      <c r="I65" s="83"/>
      <c r="J65" s="59"/>
      <c r="K65" s="81"/>
      <c r="L65" s="82"/>
      <c r="M65" s="82"/>
      <c r="N65" s="82"/>
      <c r="O65" s="83"/>
      <c r="P65" s="59"/>
      <c r="Q65" s="81"/>
      <c r="R65" s="82"/>
      <c r="S65" s="82"/>
      <c r="T65" s="82"/>
      <c r="U65" s="83"/>
      <c r="V65" s="58"/>
      <c r="W65" s="109">
        <f t="shared" si="0"/>
        <v>0</v>
      </c>
    </row>
    <row r="66" spans="1:23" x14ac:dyDescent="0.25">
      <c r="A66" s="59"/>
      <c r="B66" s="5"/>
      <c r="C66" s="84"/>
      <c r="D66" s="59"/>
      <c r="E66" s="81"/>
      <c r="F66" s="82"/>
      <c r="G66" s="82"/>
      <c r="H66" s="82"/>
      <c r="I66" s="83"/>
      <c r="J66" s="59"/>
      <c r="K66" s="81"/>
      <c r="L66" s="82"/>
      <c r="M66" s="82"/>
      <c r="N66" s="82"/>
      <c r="O66" s="83"/>
      <c r="P66" s="59"/>
      <c r="Q66" s="81"/>
      <c r="R66" s="82"/>
      <c r="S66" s="82"/>
      <c r="T66" s="82"/>
      <c r="U66" s="83"/>
      <c r="V66" s="58"/>
      <c r="W66" s="109">
        <f t="shared" si="0"/>
        <v>0</v>
      </c>
    </row>
    <row r="67" spans="1:23" x14ac:dyDescent="0.25">
      <c r="A67" s="59"/>
      <c r="B67" s="5"/>
      <c r="C67" s="84"/>
      <c r="D67" s="59"/>
      <c r="E67" s="81"/>
      <c r="F67" s="82"/>
      <c r="G67" s="82"/>
      <c r="H67" s="82"/>
      <c r="I67" s="83"/>
      <c r="J67" s="59"/>
      <c r="K67" s="81"/>
      <c r="L67" s="82"/>
      <c r="M67" s="82"/>
      <c r="N67" s="82"/>
      <c r="O67" s="83"/>
      <c r="P67" s="59"/>
      <c r="Q67" s="81"/>
      <c r="R67" s="82"/>
      <c r="S67" s="82"/>
      <c r="T67" s="82"/>
      <c r="U67" s="83"/>
      <c r="V67" s="58"/>
      <c r="W67" s="109">
        <f t="shared" si="0"/>
        <v>0</v>
      </c>
    </row>
    <row r="68" spans="1:23" x14ac:dyDescent="0.25">
      <c r="A68" s="59"/>
      <c r="B68" s="5"/>
      <c r="C68" s="84"/>
      <c r="D68" s="59"/>
      <c r="E68" s="81"/>
      <c r="F68" s="82"/>
      <c r="G68" s="82"/>
      <c r="H68" s="82"/>
      <c r="I68" s="83"/>
      <c r="J68" s="59"/>
      <c r="K68" s="81"/>
      <c r="L68" s="82"/>
      <c r="M68" s="82"/>
      <c r="N68" s="82"/>
      <c r="O68" s="83"/>
      <c r="P68" s="59"/>
      <c r="Q68" s="81"/>
      <c r="R68" s="82"/>
      <c r="S68" s="82"/>
      <c r="T68" s="82"/>
      <c r="U68" s="83"/>
      <c r="V68" s="58"/>
      <c r="W68" s="109">
        <f t="shared" si="0"/>
        <v>0</v>
      </c>
    </row>
    <row r="69" spans="1:23" x14ac:dyDescent="0.25">
      <c r="A69" s="59"/>
      <c r="B69" s="5"/>
      <c r="C69" s="84"/>
      <c r="D69" s="59"/>
      <c r="E69" s="81"/>
      <c r="F69" s="82"/>
      <c r="G69" s="82"/>
      <c r="H69" s="82"/>
      <c r="I69" s="83"/>
      <c r="J69" s="59"/>
      <c r="K69" s="81"/>
      <c r="L69" s="82"/>
      <c r="M69" s="82"/>
      <c r="N69" s="82"/>
      <c r="O69" s="83"/>
      <c r="P69" s="59"/>
      <c r="Q69" s="81"/>
      <c r="R69" s="82"/>
      <c r="S69" s="82"/>
      <c r="T69" s="82"/>
      <c r="U69" s="83"/>
      <c r="V69" s="58"/>
      <c r="W69" s="109">
        <f t="shared" si="0"/>
        <v>0</v>
      </c>
    </row>
    <row r="70" spans="1:23" x14ac:dyDescent="0.25">
      <c r="A70" s="59"/>
      <c r="B70" s="5"/>
      <c r="C70" s="84"/>
      <c r="D70" s="59"/>
      <c r="E70" s="81"/>
      <c r="F70" s="82"/>
      <c r="G70" s="82"/>
      <c r="H70" s="82"/>
      <c r="I70" s="83"/>
      <c r="J70" s="59"/>
      <c r="K70" s="81"/>
      <c r="L70" s="82"/>
      <c r="M70" s="82"/>
      <c r="N70" s="82"/>
      <c r="O70" s="83"/>
      <c r="P70" s="59"/>
      <c r="Q70" s="81"/>
      <c r="R70" s="82"/>
      <c r="S70" s="82"/>
      <c r="T70" s="82"/>
      <c r="U70" s="83"/>
      <c r="V70" s="58"/>
      <c r="W70" s="109">
        <f t="shared" si="0"/>
        <v>0</v>
      </c>
    </row>
    <row r="71" spans="1:23" x14ac:dyDescent="0.25">
      <c r="A71" s="59"/>
      <c r="B71" s="5"/>
      <c r="C71" s="84"/>
      <c r="D71" s="59"/>
      <c r="E71" s="81"/>
      <c r="F71" s="82"/>
      <c r="G71" s="82"/>
      <c r="H71" s="82"/>
      <c r="I71" s="83"/>
      <c r="J71" s="59"/>
      <c r="K71" s="81"/>
      <c r="L71" s="82"/>
      <c r="M71" s="82"/>
      <c r="N71" s="82"/>
      <c r="O71" s="83"/>
      <c r="P71" s="59"/>
      <c r="Q71" s="81"/>
      <c r="R71" s="82"/>
      <c r="S71" s="82"/>
      <c r="T71" s="82"/>
      <c r="U71" s="83"/>
      <c r="V71" s="58"/>
      <c r="W71" s="109">
        <f t="shared" si="0"/>
        <v>0</v>
      </c>
    </row>
    <row r="72" spans="1:23" x14ac:dyDescent="0.25">
      <c r="A72" s="59"/>
      <c r="B72" s="5"/>
      <c r="C72" s="84"/>
      <c r="D72" s="59"/>
      <c r="E72" s="81"/>
      <c r="F72" s="82"/>
      <c r="G72" s="82"/>
      <c r="H72" s="82"/>
      <c r="I72" s="83"/>
      <c r="J72" s="59"/>
      <c r="K72" s="81"/>
      <c r="L72" s="82"/>
      <c r="M72" s="82"/>
      <c r="N72" s="82"/>
      <c r="O72" s="83"/>
      <c r="P72" s="59"/>
      <c r="Q72" s="81"/>
      <c r="R72" s="82"/>
      <c r="S72" s="82"/>
      <c r="T72" s="82"/>
      <c r="U72" s="83"/>
      <c r="V72" s="58"/>
      <c r="W72" s="109">
        <f t="shared" ref="W72:W135" si="1">C72-SUM(E72:I72)-SUM(K72:O72)-SUM(Q72:U72)</f>
        <v>0</v>
      </c>
    </row>
    <row r="73" spans="1:23" x14ac:dyDescent="0.25">
      <c r="A73" s="59"/>
      <c r="B73" s="5"/>
      <c r="C73" s="84"/>
      <c r="D73" s="59"/>
      <c r="E73" s="81"/>
      <c r="F73" s="82"/>
      <c r="G73" s="82"/>
      <c r="H73" s="82"/>
      <c r="I73" s="83"/>
      <c r="J73" s="59"/>
      <c r="K73" s="81"/>
      <c r="L73" s="82"/>
      <c r="M73" s="82"/>
      <c r="N73" s="82"/>
      <c r="O73" s="83"/>
      <c r="P73" s="59"/>
      <c r="Q73" s="81"/>
      <c r="R73" s="82"/>
      <c r="S73" s="82"/>
      <c r="T73" s="82"/>
      <c r="U73" s="83"/>
      <c r="V73" s="58"/>
      <c r="W73" s="109">
        <f t="shared" si="1"/>
        <v>0</v>
      </c>
    </row>
    <row r="74" spans="1:23" x14ac:dyDescent="0.25">
      <c r="A74" s="59"/>
      <c r="B74" s="5"/>
      <c r="C74" s="84"/>
      <c r="D74" s="59"/>
      <c r="E74" s="81"/>
      <c r="F74" s="82"/>
      <c r="G74" s="82"/>
      <c r="H74" s="82"/>
      <c r="I74" s="83"/>
      <c r="J74" s="59"/>
      <c r="K74" s="81"/>
      <c r="L74" s="82"/>
      <c r="M74" s="82"/>
      <c r="N74" s="82"/>
      <c r="O74" s="83"/>
      <c r="P74" s="59"/>
      <c r="Q74" s="81"/>
      <c r="R74" s="82"/>
      <c r="S74" s="82"/>
      <c r="T74" s="82"/>
      <c r="U74" s="83"/>
      <c r="V74" s="58"/>
      <c r="W74" s="109">
        <f t="shared" si="1"/>
        <v>0</v>
      </c>
    </row>
    <row r="75" spans="1:23" x14ac:dyDescent="0.25">
      <c r="A75" s="59"/>
      <c r="B75" s="5"/>
      <c r="C75" s="84"/>
      <c r="D75" s="59"/>
      <c r="E75" s="81"/>
      <c r="F75" s="82"/>
      <c r="G75" s="82"/>
      <c r="H75" s="82"/>
      <c r="I75" s="83"/>
      <c r="J75" s="59"/>
      <c r="K75" s="81"/>
      <c r="L75" s="82"/>
      <c r="M75" s="82"/>
      <c r="N75" s="82"/>
      <c r="O75" s="83"/>
      <c r="P75" s="59"/>
      <c r="Q75" s="81"/>
      <c r="R75" s="82"/>
      <c r="S75" s="82"/>
      <c r="T75" s="82"/>
      <c r="U75" s="83"/>
      <c r="V75" s="58"/>
      <c r="W75" s="109">
        <f t="shared" si="1"/>
        <v>0</v>
      </c>
    </row>
    <row r="76" spans="1:23" x14ac:dyDescent="0.25">
      <c r="A76" s="59"/>
      <c r="B76" s="5"/>
      <c r="C76" s="84"/>
      <c r="D76" s="59"/>
      <c r="E76" s="81"/>
      <c r="F76" s="82"/>
      <c r="G76" s="82"/>
      <c r="H76" s="82"/>
      <c r="I76" s="83"/>
      <c r="J76" s="59"/>
      <c r="K76" s="81"/>
      <c r="L76" s="82"/>
      <c r="M76" s="82"/>
      <c r="N76" s="82"/>
      <c r="O76" s="83"/>
      <c r="P76" s="59"/>
      <c r="Q76" s="81"/>
      <c r="R76" s="82"/>
      <c r="S76" s="82"/>
      <c r="T76" s="82"/>
      <c r="U76" s="83"/>
      <c r="V76" s="58"/>
      <c r="W76" s="109">
        <f t="shared" si="1"/>
        <v>0</v>
      </c>
    </row>
    <row r="77" spans="1:23" x14ac:dyDescent="0.25">
      <c r="A77" s="59"/>
      <c r="B77" s="5"/>
      <c r="C77" s="84"/>
      <c r="D77" s="59"/>
      <c r="E77" s="81"/>
      <c r="F77" s="82"/>
      <c r="G77" s="82"/>
      <c r="H77" s="82"/>
      <c r="I77" s="83"/>
      <c r="J77" s="59"/>
      <c r="K77" s="81"/>
      <c r="L77" s="82"/>
      <c r="M77" s="82"/>
      <c r="N77" s="82"/>
      <c r="O77" s="83"/>
      <c r="P77" s="59"/>
      <c r="Q77" s="81"/>
      <c r="R77" s="82"/>
      <c r="S77" s="82"/>
      <c r="T77" s="82"/>
      <c r="U77" s="83"/>
      <c r="V77" s="58"/>
      <c r="W77" s="109">
        <f t="shared" si="1"/>
        <v>0</v>
      </c>
    </row>
    <row r="78" spans="1:23" x14ac:dyDescent="0.25">
      <c r="A78" s="59"/>
      <c r="B78" s="5"/>
      <c r="C78" s="84"/>
      <c r="D78" s="59"/>
      <c r="E78" s="81"/>
      <c r="F78" s="82"/>
      <c r="G78" s="82"/>
      <c r="H78" s="82"/>
      <c r="I78" s="83"/>
      <c r="J78" s="59"/>
      <c r="K78" s="81"/>
      <c r="L78" s="82"/>
      <c r="M78" s="82"/>
      <c r="N78" s="82"/>
      <c r="O78" s="83"/>
      <c r="P78" s="59"/>
      <c r="Q78" s="81"/>
      <c r="R78" s="82"/>
      <c r="S78" s="82"/>
      <c r="T78" s="82"/>
      <c r="U78" s="83"/>
      <c r="V78" s="58"/>
      <c r="W78" s="109">
        <f t="shared" si="1"/>
        <v>0</v>
      </c>
    </row>
    <row r="79" spans="1:23" x14ac:dyDescent="0.25">
      <c r="A79" s="59"/>
      <c r="B79" s="5"/>
      <c r="C79" s="84"/>
      <c r="D79" s="59"/>
      <c r="E79" s="81"/>
      <c r="F79" s="82"/>
      <c r="G79" s="82"/>
      <c r="H79" s="82"/>
      <c r="I79" s="83"/>
      <c r="J79" s="59"/>
      <c r="K79" s="81"/>
      <c r="L79" s="82"/>
      <c r="M79" s="82"/>
      <c r="N79" s="82"/>
      <c r="O79" s="83"/>
      <c r="P79" s="59"/>
      <c r="Q79" s="81"/>
      <c r="R79" s="82"/>
      <c r="S79" s="82"/>
      <c r="T79" s="82"/>
      <c r="U79" s="83"/>
      <c r="V79" s="58"/>
      <c r="W79" s="109">
        <f t="shared" si="1"/>
        <v>0</v>
      </c>
    </row>
    <row r="80" spans="1:23" x14ac:dyDescent="0.25">
      <c r="A80" s="59"/>
      <c r="B80" s="5"/>
      <c r="C80" s="84"/>
      <c r="D80" s="59"/>
      <c r="E80" s="81"/>
      <c r="F80" s="82"/>
      <c r="G80" s="82"/>
      <c r="H80" s="82"/>
      <c r="I80" s="83"/>
      <c r="J80" s="59"/>
      <c r="K80" s="81"/>
      <c r="L80" s="82"/>
      <c r="M80" s="82"/>
      <c r="N80" s="82"/>
      <c r="O80" s="83"/>
      <c r="P80" s="59"/>
      <c r="Q80" s="81"/>
      <c r="R80" s="82"/>
      <c r="S80" s="82"/>
      <c r="T80" s="82"/>
      <c r="U80" s="83"/>
      <c r="V80" s="58"/>
      <c r="W80" s="109">
        <f t="shared" si="1"/>
        <v>0</v>
      </c>
    </row>
    <row r="81" spans="1:23" x14ac:dyDescent="0.25">
      <c r="A81" s="59"/>
      <c r="B81" s="5"/>
      <c r="C81" s="84"/>
      <c r="D81" s="59"/>
      <c r="E81" s="81"/>
      <c r="F81" s="82"/>
      <c r="G81" s="82"/>
      <c r="H81" s="82"/>
      <c r="I81" s="83"/>
      <c r="J81" s="59"/>
      <c r="K81" s="81"/>
      <c r="L81" s="82"/>
      <c r="M81" s="82"/>
      <c r="N81" s="82"/>
      <c r="O81" s="83"/>
      <c r="P81" s="59"/>
      <c r="Q81" s="81"/>
      <c r="R81" s="82"/>
      <c r="S81" s="82"/>
      <c r="T81" s="82"/>
      <c r="U81" s="83"/>
      <c r="V81" s="58"/>
      <c r="W81" s="109">
        <f t="shared" si="1"/>
        <v>0</v>
      </c>
    </row>
    <row r="82" spans="1:23" x14ac:dyDescent="0.25">
      <c r="A82" s="59"/>
      <c r="B82" s="5"/>
      <c r="C82" s="84"/>
      <c r="D82" s="59"/>
      <c r="E82" s="81"/>
      <c r="F82" s="82"/>
      <c r="G82" s="82"/>
      <c r="H82" s="82"/>
      <c r="I82" s="83"/>
      <c r="J82" s="59"/>
      <c r="K82" s="81"/>
      <c r="L82" s="82"/>
      <c r="M82" s="82"/>
      <c r="N82" s="82"/>
      <c r="O82" s="83"/>
      <c r="P82" s="59"/>
      <c r="Q82" s="81"/>
      <c r="R82" s="82"/>
      <c r="S82" s="82"/>
      <c r="T82" s="82"/>
      <c r="U82" s="83"/>
      <c r="V82" s="58"/>
      <c r="W82" s="109">
        <f t="shared" si="1"/>
        <v>0</v>
      </c>
    </row>
    <row r="83" spans="1:23" x14ac:dyDescent="0.25">
      <c r="A83" s="59"/>
      <c r="B83" s="5"/>
      <c r="C83" s="84"/>
      <c r="D83" s="59"/>
      <c r="E83" s="81"/>
      <c r="F83" s="82"/>
      <c r="G83" s="82"/>
      <c r="H83" s="82"/>
      <c r="I83" s="83"/>
      <c r="J83" s="59"/>
      <c r="K83" s="81"/>
      <c r="L83" s="82"/>
      <c r="M83" s="82"/>
      <c r="N83" s="82"/>
      <c r="O83" s="83"/>
      <c r="P83" s="59"/>
      <c r="Q83" s="81"/>
      <c r="R83" s="82"/>
      <c r="S83" s="82"/>
      <c r="T83" s="82"/>
      <c r="U83" s="83"/>
      <c r="V83" s="58"/>
      <c r="W83" s="109">
        <f t="shared" si="1"/>
        <v>0</v>
      </c>
    </row>
    <row r="84" spans="1:23" x14ac:dyDescent="0.25">
      <c r="A84" s="59"/>
      <c r="B84" s="5"/>
      <c r="C84" s="84"/>
      <c r="D84" s="59"/>
      <c r="E84" s="81"/>
      <c r="F84" s="82"/>
      <c r="G84" s="82"/>
      <c r="H84" s="82"/>
      <c r="I84" s="83"/>
      <c r="J84" s="59"/>
      <c r="K84" s="81"/>
      <c r="L84" s="82"/>
      <c r="M84" s="82"/>
      <c r="N84" s="82"/>
      <c r="O84" s="83"/>
      <c r="P84" s="59"/>
      <c r="Q84" s="81"/>
      <c r="R84" s="82"/>
      <c r="S84" s="82"/>
      <c r="T84" s="82"/>
      <c r="U84" s="83"/>
      <c r="V84" s="58"/>
      <c r="W84" s="109">
        <f t="shared" si="1"/>
        <v>0</v>
      </c>
    </row>
    <row r="85" spans="1:23" x14ac:dyDescent="0.25">
      <c r="A85" s="59"/>
      <c r="B85" s="5"/>
      <c r="C85" s="84"/>
      <c r="D85" s="59"/>
      <c r="E85" s="81"/>
      <c r="F85" s="82"/>
      <c r="G85" s="82"/>
      <c r="H85" s="82"/>
      <c r="I85" s="83"/>
      <c r="J85" s="59"/>
      <c r="K85" s="81"/>
      <c r="L85" s="82"/>
      <c r="M85" s="82"/>
      <c r="N85" s="82"/>
      <c r="O85" s="83"/>
      <c r="P85" s="59"/>
      <c r="Q85" s="81"/>
      <c r="R85" s="82"/>
      <c r="S85" s="82"/>
      <c r="T85" s="82"/>
      <c r="U85" s="83"/>
      <c r="V85" s="58"/>
      <c r="W85" s="109">
        <f t="shared" si="1"/>
        <v>0</v>
      </c>
    </row>
    <row r="86" spans="1:23" x14ac:dyDescent="0.25">
      <c r="A86" s="59"/>
      <c r="B86" s="5"/>
      <c r="C86" s="84"/>
      <c r="D86" s="59"/>
      <c r="E86" s="81"/>
      <c r="F86" s="82"/>
      <c r="G86" s="82"/>
      <c r="H86" s="82"/>
      <c r="I86" s="83"/>
      <c r="J86" s="59"/>
      <c r="K86" s="81"/>
      <c r="L86" s="82"/>
      <c r="M86" s="82"/>
      <c r="N86" s="82"/>
      <c r="O86" s="83"/>
      <c r="P86" s="59"/>
      <c r="Q86" s="81"/>
      <c r="R86" s="82"/>
      <c r="S86" s="82"/>
      <c r="T86" s="82"/>
      <c r="U86" s="83"/>
      <c r="V86" s="58"/>
      <c r="W86" s="109">
        <f t="shared" si="1"/>
        <v>0</v>
      </c>
    </row>
    <row r="87" spans="1:23" x14ac:dyDescent="0.25">
      <c r="A87" s="59"/>
      <c r="B87" s="5"/>
      <c r="C87" s="84"/>
      <c r="D87" s="59"/>
      <c r="E87" s="81"/>
      <c r="F87" s="82"/>
      <c r="G87" s="82"/>
      <c r="H87" s="82"/>
      <c r="I87" s="83"/>
      <c r="J87" s="59"/>
      <c r="K87" s="81"/>
      <c r="L87" s="82"/>
      <c r="M87" s="82"/>
      <c r="N87" s="82"/>
      <c r="O87" s="83"/>
      <c r="P87" s="59"/>
      <c r="Q87" s="81"/>
      <c r="R87" s="82"/>
      <c r="S87" s="82"/>
      <c r="T87" s="82"/>
      <c r="U87" s="83"/>
      <c r="V87" s="58"/>
      <c r="W87" s="109">
        <f t="shared" si="1"/>
        <v>0</v>
      </c>
    </row>
    <row r="88" spans="1:23" x14ac:dyDescent="0.25">
      <c r="A88" s="59"/>
      <c r="B88" s="5"/>
      <c r="C88" s="84"/>
      <c r="D88" s="59"/>
      <c r="E88" s="81"/>
      <c r="F88" s="82"/>
      <c r="G88" s="82"/>
      <c r="H88" s="82"/>
      <c r="I88" s="83"/>
      <c r="J88" s="59"/>
      <c r="K88" s="81"/>
      <c r="L88" s="82"/>
      <c r="M88" s="82"/>
      <c r="N88" s="82"/>
      <c r="O88" s="83"/>
      <c r="P88" s="59"/>
      <c r="Q88" s="81"/>
      <c r="R88" s="82"/>
      <c r="S88" s="82"/>
      <c r="T88" s="82"/>
      <c r="U88" s="83"/>
      <c r="V88" s="58"/>
      <c r="W88" s="109">
        <f t="shared" si="1"/>
        <v>0</v>
      </c>
    </row>
    <row r="89" spans="1:23" x14ac:dyDescent="0.25">
      <c r="A89" s="59"/>
      <c r="B89" s="5"/>
      <c r="C89" s="84"/>
      <c r="D89" s="59"/>
      <c r="E89" s="81"/>
      <c r="F89" s="82"/>
      <c r="G89" s="82"/>
      <c r="H89" s="82"/>
      <c r="I89" s="83"/>
      <c r="J89" s="59"/>
      <c r="K89" s="81"/>
      <c r="L89" s="82"/>
      <c r="M89" s="82"/>
      <c r="N89" s="82"/>
      <c r="O89" s="83"/>
      <c r="P89" s="59"/>
      <c r="Q89" s="81"/>
      <c r="R89" s="82"/>
      <c r="S89" s="82"/>
      <c r="T89" s="82"/>
      <c r="U89" s="83"/>
      <c r="V89" s="58"/>
      <c r="W89" s="109">
        <f t="shared" si="1"/>
        <v>0</v>
      </c>
    </row>
    <row r="90" spans="1:23" x14ac:dyDescent="0.25">
      <c r="A90" s="59"/>
      <c r="B90" s="5"/>
      <c r="C90" s="84"/>
      <c r="D90" s="59"/>
      <c r="E90" s="81"/>
      <c r="F90" s="82"/>
      <c r="G90" s="82"/>
      <c r="H90" s="82"/>
      <c r="I90" s="83"/>
      <c r="J90" s="59"/>
      <c r="K90" s="81"/>
      <c r="L90" s="82"/>
      <c r="M90" s="82"/>
      <c r="N90" s="82"/>
      <c r="O90" s="83"/>
      <c r="P90" s="59"/>
      <c r="Q90" s="81"/>
      <c r="R90" s="82"/>
      <c r="S90" s="82"/>
      <c r="T90" s="82"/>
      <c r="U90" s="83"/>
      <c r="V90" s="58"/>
      <c r="W90" s="109">
        <f t="shared" si="1"/>
        <v>0</v>
      </c>
    </row>
    <row r="91" spans="1:23" x14ac:dyDescent="0.25">
      <c r="A91" s="59"/>
      <c r="B91" s="5"/>
      <c r="C91" s="84"/>
      <c r="D91" s="59"/>
      <c r="E91" s="81"/>
      <c r="F91" s="82"/>
      <c r="G91" s="82"/>
      <c r="H91" s="82"/>
      <c r="I91" s="83"/>
      <c r="J91" s="59"/>
      <c r="K91" s="81"/>
      <c r="L91" s="82"/>
      <c r="M91" s="82"/>
      <c r="N91" s="82"/>
      <c r="O91" s="83"/>
      <c r="P91" s="59"/>
      <c r="Q91" s="81"/>
      <c r="R91" s="82"/>
      <c r="S91" s="82"/>
      <c r="T91" s="82"/>
      <c r="U91" s="83"/>
      <c r="V91" s="58"/>
      <c r="W91" s="109">
        <f t="shared" si="1"/>
        <v>0</v>
      </c>
    </row>
    <row r="92" spans="1:23" x14ac:dyDescent="0.25">
      <c r="A92" s="59"/>
      <c r="B92" s="5"/>
      <c r="C92" s="84"/>
      <c r="D92" s="59"/>
      <c r="E92" s="81"/>
      <c r="F92" s="82"/>
      <c r="G92" s="82"/>
      <c r="H92" s="82"/>
      <c r="I92" s="83"/>
      <c r="J92" s="59"/>
      <c r="K92" s="81"/>
      <c r="L92" s="82"/>
      <c r="M92" s="82"/>
      <c r="N92" s="82"/>
      <c r="O92" s="83"/>
      <c r="P92" s="59"/>
      <c r="Q92" s="81"/>
      <c r="R92" s="82"/>
      <c r="S92" s="82"/>
      <c r="T92" s="82"/>
      <c r="U92" s="83"/>
      <c r="V92" s="58"/>
      <c r="W92" s="109">
        <f t="shared" si="1"/>
        <v>0</v>
      </c>
    </row>
    <row r="93" spans="1:23" x14ac:dyDescent="0.25">
      <c r="A93" s="59"/>
      <c r="B93" s="5"/>
      <c r="C93" s="84"/>
      <c r="D93" s="59"/>
      <c r="E93" s="81"/>
      <c r="F93" s="82"/>
      <c r="G93" s="82"/>
      <c r="H93" s="82"/>
      <c r="I93" s="83"/>
      <c r="J93" s="59"/>
      <c r="K93" s="81"/>
      <c r="L93" s="82"/>
      <c r="M93" s="82"/>
      <c r="N93" s="82"/>
      <c r="O93" s="83"/>
      <c r="P93" s="59"/>
      <c r="Q93" s="81"/>
      <c r="R93" s="82"/>
      <c r="S93" s="82"/>
      <c r="T93" s="82"/>
      <c r="U93" s="83"/>
      <c r="V93" s="58"/>
      <c r="W93" s="109">
        <f t="shared" si="1"/>
        <v>0</v>
      </c>
    </row>
    <row r="94" spans="1:23" x14ac:dyDescent="0.25">
      <c r="A94" s="59"/>
      <c r="B94" s="5"/>
      <c r="C94" s="84"/>
      <c r="D94" s="59"/>
      <c r="E94" s="81"/>
      <c r="F94" s="82"/>
      <c r="G94" s="82"/>
      <c r="H94" s="82"/>
      <c r="I94" s="83"/>
      <c r="J94" s="59"/>
      <c r="K94" s="81"/>
      <c r="L94" s="82"/>
      <c r="M94" s="82"/>
      <c r="N94" s="82"/>
      <c r="O94" s="83"/>
      <c r="P94" s="59"/>
      <c r="Q94" s="81"/>
      <c r="R94" s="82"/>
      <c r="S94" s="82"/>
      <c r="T94" s="82"/>
      <c r="U94" s="83"/>
      <c r="V94" s="58"/>
      <c r="W94" s="109">
        <f t="shared" si="1"/>
        <v>0</v>
      </c>
    </row>
    <row r="95" spans="1:23" x14ac:dyDescent="0.25">
      <c r="A95" s="59"/>
      <c r="B95" s="5"/>
      <c r="C95" s="84"/>
      <c r="D95" s="59"/>
      <c r="E95" s="81"/>
      <c r="F95" s="82"/>
      <c r="G95" s="82"/>
      <c r="H95" s="82"/>
      <c r="I95" s="83"/>
      <c r="J95" s="59"/>
      <c r="K95" s="81"/>
      <c r="L95" s="82"/>
      <c r="M95" s="82"/>
      <c r="N95" s="82"/>
      <c r="O95" s="83"/>
      <c r="P95" s="59"/>
      <c r="Q95" s="81"/>
      <c r="R95" s="82"/>
      <c r="S95" s="82"/>
      <c r="T95" s="82"/>
      <c r="U95" s="83"/>
      <c r="V95" s="58"/>
      <c r="W95" s="109">
        <f t="shared" si="1"/>
        <v>0</v>
      </c>
    </row>
    <row r="96" spans="1:23" x14ac:dyDescent="0.25">
      <c r="A96" s="59"/>
      <c r="B96" s="5"/>
      <c r="C96" s="84"/>
      <c r="D96" s="59"/>
      <c r="E96" s="81"/>
      <c r="F96" s="82"/>
      <c r="G96" s="82"/>
      <c r="H96" s="82"/>
      <c r="I96" s="83"/>
      <c r="J96" s="59"/>
      <c r="K96" s="81"/>
      <c r="L96" s="82"/>
      <c r="M96" s="82"/>
      <c r="N96" s="82"/>
      <c r="O96" s="83"/>
      <c r="P96" s="59"/>
      <c r="Q96" s="81"/>
      <c r="R96" s="82"/>
      <c r="S96" s="82"/>
      <c r="T96" s="82"/>
      <c r="U96" s="83"/>
      <c r="V96" s="58"/>
      <c r="W96" s="109">
        <f t="shared" si="1"/>
        <v>0</v>
      </c>
    </row>
    <row r="97" spans="1:23" x14ac:dyDescent="0.25">
      <c r="A97" s="59"/>
      <c r="B97" s="5"/>
      <c r="C97" s="84"/>
      <c r="D97" s="59"/>
      <c r="E97" s="81"/>
      <c r="F97" s="82"/>
      <c r="G97" s="82"/>
      <c r="H97" s="82"/>
      <c r="I97" s="83"/>
      <c r="J97" s="59"/>
      <c r="K97" s="81"/>
      <c r="L97" s="82"/>
      <c r="M97" s="82"/>
      <c r="N97" s="82"/>
      <c r="O97" s="83"/>
      <c r="P97" s="59"/>
      <c r="Q97" s="81"/>
      <c r="R97" s="82"/>
      <c r="S97" s="82"/>
      <c r="T97" s="82"/>
      <c r="U97" s="83"/>
      <c r="V97" s="58"/>
      <c r="W97" s="109">
        <f t="shared" si="1"/>
        <v>0</v>
      </c>
    </row>
    <row r="98" spans="1:23" x14ac:dyDescent="0.25">
      <c r="A98" s="59"/>
      <c r="B98" s="5"/>
      <c r="C98" s="84"/>
      <c r="D98" s="59"/>
      <c r="E98" s="81"/>
      <c r="F98" s="82"/>
      <c r="G98" s="82"/>
      <c r="H98" s="82"/>
      <c r="I98" s="83"/>
      <c r="J98" s="59"/>
      <c r="K98" s="81"/>
      <c r="L98" s="82"/>
      <c r="M98" s="82"/>
      <c r="N98" s="82"/>
      <c r="O98" s="83"/>
      <c r="P98" s="59"/>
      <c r="Q98" s="81"/>
      <c r="R98" s="82"/>
      <c r="S98" s="82"/>
      <c r="T98" s="82"/>
      <c r="U98" s="83"/>
      <c r="V98" s="58"/>
      <c r="W98" s="109">
        <f t="shared" si="1"/>
        <v>0</v>
      </c>
    </row>
    <row r="99" spans="1:23" x14ac:dyDescent="0.25">
      <c r="A99" s="59"/>
      <c r="B99" s="5"/>
      <c r="C99" s="84"/>
      <c r="D99" s="59"/>
      <c r="E99" s="81"/>
      <c r="F99" s="82"/>
      <c r="G99" s="82"/>
      <c r="H99" s="82"/>
      <c r="I99" s="83"/>
      <c r="J99" s="59"/>
      <c r="K99" s="81"/>
      <c r="L99" s="82"/>
      <c r="M99" s="82"/>
      <c r="N99" s="82"/>
      <c r="O99" s="83"/>
      <c r="P99" s="59"/>
      <c r="Q99" s="81"/>
      <c r="R99" s="82"/>
      <c r="S99" s="82"/>
      <c r="T99" s="82"/>
      <c r="U99" s="83"/>
      <c r="V99" s="58"/>
      <c r="W99" s="109">
        <f t="shared" si="1"/>
        <v>0</v>
      </c>
    </row>
    <row r="100" spans="1:23" x14ac:dyDescent="0.25">
      <c r="A100" s="59"/>
      <c r="B100" s="5"/>
      <c r="C100" s="84"/>
      <c r="D100" s="59"/>
      <c r="E100" s="81"/>
      <c r="F100" s="82"/>
      <c r="G100" s="82"/>
      <c r="H100" s="82"/>
      <c r="I100" s="83"/>
      <c r="J100" s="59"/>
      <c r="K100" s="81"/>
      <c r="L100" s="82"/>
      <c r="M100" s="82"/>
      <c r="N100" s="82"/>
      <c r="O100" s="83"/>
      <c r="P100" s="59"/>
      <c r="Q100" s="81"/>
      <c r="R100" s="82"/>
      <c r="S100" s="82"/>
      <c r="T100" s="82"/>
      <c r="U100" s="83"/>
      <c r="V100" s="58"/>
      <c r="W100" s="109">
        <f t="shared" si="1"/>
        <v>0</v>
      </c>
    </row>
    <row r="101" spans="1:23" x14ac:dyDescent="0.25">
      <c r="A101" s="59"/>
      <c r="B101" s="5"/>
      <c r="C101" s="84"/>
      <c r="D101" s="59"/>
      <c r="E101" s="81"/>
      <c r="F101" s="82"/>
      <c r="G101" s="82"/>
      <c r="H101" s="82"/>
      <c r="I101" s="83"/>
      <c r="J101" s="59"/>
      <c r="K101" s="81"/>
      <c r="L101" s="82"/>
      <c r="M101" s="82"/>
      <c r="N101" s="82"/>
      <c r="O101" s="83"/>
      <c r="P101" s="59"/>
      <c r="Q101" s="81"/>
      <c r="R101" s="82"/>
      <c r="S101" s="82"/>
      <c r="T101" s="82"/>
      <c r="U101" s="83"/>
      <c r="V101" s="58"/>
      <c r="W101" s="109">
        <f t="shared" si="1"/>
        <v>0</v>
      </c>
    </row>
    <row r="102" spans="1:23" x14ac:dyDescent="0.25">
      <c r="A102" s="59"/>
      <c r="B102" s="5"/>
      <c r="C102" s="84"/>
      <c r="D102" s="59"/>
      <c r="E102" s="81"/>
      <c r="F102" s="82"/>
      <c r="G102" s="82"/>
      <c r="H102" s="82"/>
      <c r="I102" s="83"/>
      <c r="J102" s="59"/>
      <c r="K102" s="81"/>
      <c r="L102" s="82"/>
      <c r="M102" s="82"/>
      <c r="N102" s="82"/>
      <c r="O102" s="83"/>
      <c r="P102" s="59"/>
      <c r="Q102" s="81"/>
      <c r="R102" s="82"/>
      <c r="S102" s="82"/>
      <c r="T102" s="82"/>
      <c r="U102" s="83"/>
      <c r="V102" s="58"/>
      <c r="W102" s="109">
        <f t="shared" si="1"/>
        <v>0</v>
      </c>
    </row>
    <row r="103" spans="1:23" x14ac:dyDescent="0.25">
      <c r="A103" s="59"/>
      <c r="B103" s="5"/>
      <c r="C103" s="84"/>
      <c r="D103" s="59"/>
      <c r="E103" s="81"/>
      <c r="F103" s="82"/>
      <c r="G103" s="82"/>
      <c r="H103" s="82"/>
      <c r="I103" s="83"/>
      <c r="J103" s="59"/>
      <c r="K103" s="81"/>
      <c r="L103" s="82"/>
      <c r="M103" s="82"/>
      <c r="N103" s="82"/>
      <c r="O103" s="83"/>
      <c r="P103" s="59"/>
      <c r="Q103" s="81"/>
      <c r="R103" s="82"/>
      <c r="S103" s="82"/>
      <c r="T103" s="82"/>
      <c r="U103" s="83"/>
      <c r="V103" s="58"/>
      <c r="W103" s="109">
        <f t="shared" si="1"/>
        <v>0</v>
      </c>
    </row>
    <row r="104" spans="1:23" x14ac:dyDescent="0.25">
      <c r="A104" s="59"/>
      <c r="B104" s="5"/>
      <c r="C104" s="84"/>
      <c r="D104" s="59"/>
      <c r="E104" s="81"/>
      <c r="F104" s="82"/>
      <c r="G104" s="82"/>
      <c r="H104" s="82"/>
      <c r="I104" s="83"/>
      <c r="J104" s="59"/>
      <c r="K104" s="81"/>
      <c r="L104" s="82"/>
      <c r="M104" s="82"/>
      <c r="N104" s="82"/>
      <c r="O104" s="83"/>
      <c r="P104" s="59"/>
      <c r="Q104" s="81"/>
      <c r="R104" s="82"/>
      <c r="S104" s="82"/>
      <c r="T104" s="82"/>
      <c r="U104" s="83"/>
      <c r="V104" s="58"/>
      <c r="W104" s="109">
        <f t="shared" si="1"/>
        <v>0</v>
      </c>
    </row>
    <row r="105" spans="1:23" x14ac:dyDescent="0.25">
      <c r="A105" s="59"/>
      <c r="B105" s="5"/>
      <c r="C105" s="84"/>
      <c r="D105" s="59"/>
      <c r="E105" s="81"/>
      <c r="F105" s="82"/>
      <c r="G105" s="82"/>
      <c r="H105" s="82"/>
      <c r="I105" s="83"/>
      <c r="J105" s="59"/>
      <c r="K105" s="81"/>
      <c r="L105" s="82"/>
      <c r="M105" s="82"/>
      <c r="N105" s="82"/>
      <c r="O105" s="83"/>
      <c r="P105" s="59"/>
      <c r="Q105" s="81"/>
      <c r="R105" s="82"/>
      <c r="S105" s="82"/>
      <c r="T105" s="82"/>
      <c r="U105" s="83"/>
      <c r="V105" s="58"/>
      <c r="W105" s="109">
        <f t="shared" si="1"/>
        <v>0</v>
      </c>
    </row>
    <row r="106" spans="1:23" x14ac:dyDescent="0.25">
      <c r="A106" s="59"/>
      <c r="B106" s="5"/>
      <c r="C106" s="84"/>
      <c r="D106" s="59"/>
      <c r="E106" s="81"/>
      <c r="F106" s="82"/>
      <c r="G106" s="82"/>
      <c r="H106" s="82"/>
      <c r="I106" s="83"/>
      <c r="J106" s="59"/>
      <c r="K106" s="81"/>
      <c r="L106" s="82"/>
      <c r="M106" s="82"/>
      <c r="N106" s="82"/>
      <c r="O106" s="83"/>
      <c r="P106" s="59"/>
      <c r="Q106" s="81"/>
      <c r="R106" s="82"/>
      <c r="S106" s="82"/>
      <c r="T106" s="82"/>
      <c r="U106" s="83"/>
      <c r="V106" s="58"/>
      <c r="W106" s="109">
        <f t="shared" si="1"/>
        <v>0</v>
      </c>
    </row>
    <row r="107" spans="1:23" x14ac:dyDescent="0.25">
      <c r="A107" s="59"/>
      <c r="B107" s="5"/>
      <c r="C107" s="84"/>
      <c r="D107" s="59"/>
      <c r="E107" s="81"/>
      <c r="F107" s="82"/>
      <c r="G107" s="82"/>
      <c r="H107" s="82"/>
      <c r="I107" s="83"/>
      <c r="J107" s="59"/>
      <c r="K107" s="81"/>
      <c r="L107" s="82"/>
      <c r="M107" s="82"/>
      <c r="N107" s="82"/>
      <c r="O107" s="83"/>
      <c r="P107" s="59"/>
      <c r="Q107" s="81"/>
      <c r="R107" s="82"/>
      <c r="S107" s="82"/>
      <c r="T107" s="82"/>
      <c r="U107" s="83"/>
      <c r="V107" s="58"/>
      <c r="W107" s="109">
        <f t="shared" si="1"/>
        <v>0</v>
      </c>
    </row>
    <row r="108" spans="1:23" x14ac:dyDescent="0.25">
      <c r="A108" s="59"/>
      <c r="B108" s="5"/>
      <c r="C108" s="84"/>
      <c r="D108" s="59"/>
      <c r="E108" s="81"/>
      <c r="F108" s="82"/>
      <c r="G108" s="82"/>
      <c r="H108" s="82"/>
      <c r="I108" s="83"/>
      <c r="J108" s="59"/>
      <c r="K108" s="81"/>
      <c r="L108" s="82"/>
      <c r="M108" s="82"/>
      <c r="N108" s="82"/>
      <c r="O108" s="83"/>
      <c r="P108" s="59"/>
      <c r="Q108" s="81"/>
      <c r="R108" s="82"/>
      <c r="S108" s="82"/>
      <c r="T108" s="82"/>
      <c r="U108" s="83"/>
      <c r="V108" s="58"/>
      <c r="W108" s="109">
        <f t="shared" si="1"/>
        <v>0</v>
      </c>
    </row>
    <row r="109" spans="1:23" x14ac:dyDescent="0.25">
      <c r="A109" s="59"/>
      <c r="B109" s="5"/>
      <c r="C109" s="84"/>
      <c r="D109" s="59"/>
      <c r="E109" s="81"/>
      <c r="F109" s="82"/>
      <c r="G109" s="82"/>
      <c r="H109" s="82"/>
      <c r="I109" s="83"/>
      <c r="J109" s="59"/>
      <c r="K109" s="81"/>
      <c r="L109" s="82"/>
      <c r="M109" s="82"/>
      <c r="N109" s="82"/>
      <c r="O109" s="83"/>
      <c r="P109" s="59"/>
      <c r="Q109" s="81"/>
      <c r="R109" s="82"/>
      <c r="S109" s="82"/>
      <c r="T109" s="82"/>
      <c r="U109" s="83"/>
      <c r="V109" s="58"/>
      <c r="W109" s="109">
        <f t="shared" si="1"/>
        <v>0</v>
      </c>
    </row>
    <row r="110" spans="1:23" x14ac:dyDescent="0.25">
      <c r="A110" s="59"/>
      <c r="B110" s="5"/>
      <c r="C110" s="84"/>
      <c r="D110" s="59"/>
      <c r="E110" s="81"/>
      <c r="F110" s="82"/>
      <c r="G110" s="82"/>
      <c r="H110" s="82"/>
      <c r="I110" s="83"/>
      <c r="J110" s="59"/>
      <c r="K110" s="81"/>
      <c r="L110" s="82"/>
      <c r="M110" s="82"/>
      <c r="N110" s="82"/>
      <c r="O110" s="83"/>
      <c r="P110" s="59"/>
      <c r="Q110" s="81"/>
      <c r="R110" s="82"/>
      <c r="S110" s="82"/>
      <c r="T110" s="82"/>
      <c r="U110" s="83"/>
      <c r="V110" s="58"/>
      <c r="W110" s="109">
        <f t="shared" si="1"/>
        <v>0</v>
      </c>
    </row>
    <row r="111" spans="1:23" x14ac:dyDescent="0.25">
      <c r="A111" s="59"/>
      <c r="B111" s="5"/>
      <c r="C111" s="84"/>
      <c r="D111" s="59"/>
      <c r="E111" s="81"/>
      <c r="F111" s="82"/>
      <c r="G111" s="82"/>
      <c r="H111" s="82"/>
      <c r="I111" s="83"/>
      <c r="J111" s="59"/>
      <c r="K111" s="81"/>
      <c r="L111" s="82"/>
      <c r="M111" s="82"/>
      <c r="N111" s="82"/>
      <c r="O111" s="83"/>
      <c r="P111" s="59"/>
      <c r="Q111" s="81"/>
      <c r="R111" s="82"/>
      <c r="S111" s="82"/>
      <c r="T111" s="82"/>
      <c r="U111" s="83"/>
      <c r="V111" s="58"/>
      <c r="W111" s="109">
        <f t="shared" si="1"/>
        <v>0</v>
      </c>
    </row>
    <row r="112" spans="1:23" x14ac:dyDescent="0.25">
      <c r="A112" s="59"/>
      <c r="B112" s="5"/>
      <c r="C112" s="84"/>
      <c r="D112" s="59"/>
      <c r="E112" s="81"/>
      <c r="F112" s="82"/>
      <c r="G112" s="82"/>
      <c r="H112" s="82"/>
      <c r="I112" s="83"/>
      <c r="J112" s="59"/>
      <c r="K112" s="81"/>
      <c r="L112" s="82"/>
      <c r="M112" s="82"/>
      <c r="N112" s="82"/>
      <c r="O112" s="83"/>
      <c r="P112" s="59"/>
      <c r="Q112" s="81"/>
      <c r="R112" s="82"/>
      <c r="S112" s="82"/>
      <c r="T112" s="82"/>
      <c r="U112" s="83"/>
      <c r="V112" s="58"/>
      <c r="W112" s="109">
        <f t="shared" si="1"/>
        <v>0</v>
      </c>
    </row>
    <row r="113" spans="1:23" x14ac:dyDescent="0.25">
      <c r="A113" s="59"/>
      <c r="B113" s="5"/>
      <c r="C113" s="84"/>
      <c r="D113" s="59"/>
      <c r="E113" s="81"/>
      <c r="F113" s="82"/>
      <c r="G113" s="82"/>
      <c r="H113" s="82"/>
      <c r="I113" s="83"/>
      <c r="J113" s="59"/>
      <c r="K113" s="81"/>
      <c r="L113" s="82"/>
      <c r="M113" s="82"/>
      <c r="N113" s="82"/>
      <c r="O113" s="83"/>
      <c r="P113" s="59"/>
      <c r="Q113" s="81"/>
      <c r="R113" s="82"/>
      <c r="S113" s="82"/>
      <c r="T113" s="82"/>
      <c r="U113" s="83"/>
      <c r="V113" s="58"/>
      <c r="W113" s="109">
        <f t="shared" si="1"/>
        <v>0</v>
      </c>
    </row>
    <row r="114" spans="1:23" x14ac:dyDescent="0.25">
      <c r="A114" s="59"/>
      <c r="B114" s="5"/>
      <c r="C114" s="84"/>
      <c r="D114" s="59"/>
      <c r="E114" s="81"/>
      <c r="F114" s="82"/>
      <c r="G114" s="82"/>
      <c r="H114" s="82"/>
      <c r="I114" s="83"/>
      <c r="J114" s="59"/>
      <c r="K114" s="81"/>
      <c r="L114" s="82"/>
      <c r="M114" s="82"/>
      <c r="N114" s="82"/>
      <c r="O114" s="83"/>
      <c r="P114" s="59"/>
      <c r="Q114" s="81"/>
      <c r="R114" s="82"/>
      <c r="S114" s="82"/>
      <c r="T114" s="82"/>
      <c r="U114" s="83"/>
      <c r="V114" s="58"/>
      <c r="W114" s="109">
        <f t="shared" si="1"/>
        <v>0</v>
      </c>
    </row>
    <row r="115" spans="1:23" x14ac:dyDescent="0.25">
      <c r="A115" s="59"/>
      <c r="B115" s="5"/>
      <c r="C115" s="84"/>
      <c r="D115" s="59"/>
      <c r="E115" s="81"/>
      <c r="F115" s="82"/>
      <c r="G115" s="82"/>
      <c r="H115" s="82"/>
      <c r="I115" s="83"/>
      <c r="J115" s="59"/>
      <c r="K115" s="81"/>
      <c r="L115" s="82"/>
      <c r="M115" s="82"/>
      <c r="N115" s="82"/>
      <c r="O115" s="83"/>
      <c r="P115" s="59"/>
      <c r="Q115" s="81"/>
      <c r="R115" s="82"/>
      <c r="S115" s="82"/>
      <c r="T115" s="82"/>
      <c r="U115" s="83"/>
      <c r="V115" s="58"/>
      <c r="W115" s="109">
        <f t="shared" si="1"/>
        <v>0</v>
      </c>
    </row>
    <row r="116" spans="1:23" x14ac:dyDescent="0.25">
      <c r="A116" s="59"/>
      <c r="B116" s="5"/>
      <c r="C116" s="84"/>
      <c r="D116" s="59"/>
      <c r="E116" s="81"/>
      <c r="F116" s="82"/>
      <c r="G116" s="82"/>
      <c r="H116" s="82"/>
      <c r="I116" s="83"/>
      <c r="J116" s="59"/>
      <c r="K116" s="81"/>
      <c r="L116" s="82"/>
      <c r="M116" s="82"/>
      <c r="N116" s="82"/>
      <c r="O116" s="83"/>
      <c r="P116" s="59"/>
      <c r="Q116" s="81"/>
      <c r="R116" s="82"/>
      <c r="S116" s="82"/>
      <c r="T116" s="82"/>
      <c r="U116" s="83"/>
      <c r="V116" s="58"/>
      <c r="W116" s="109">
        <f t="shared" si="1"/>
        <v>0</v>
      </c>
    </row>
    <row r="117" spans="1:23" x14ac:dyDescent="0.25">
      <c r="A117" s="59"/>
      <c r="B117" s="5"/>
      <c r="C117" s="84"/>
      <c r="D117" s="59"/>
      <c r="E117" s="81"/>
      <c r="F117" s="82"/>
      <c r="G117" s="82"/>
      <c r="H117" s="82"/>
      <c r="I117" s="83"/>
      <c r="J117" s="59"/>
      <c r="K117" s="81"/>
      <c r="L117" s="82"/>
      <c r="M117" s="82"/>
      <c r="N117" s="82"/>
      <c r="O117" s="83"/>
      <c r="P117" s="59"/>
      <c r="Q117" s="81"/>
      <c r="R117" s="82"/>
      <c r="S117" s="82"/>
      <c r="T117" s="82"/>
      <c r="U117" s="83"/>
      <c r="V117" s="58"/>
      <c r="W117" s="109">
        <f t="shared" si="1"/>
        <v>0</v>
      </c>
    </row>
    <row r="118" spans="1:23" x14ac:dyDescent="0.25">
      <c r="A118" s="59"/>
      <c r="B118" s="5"/>
      <c r="C118" s="84"/>
      <c r="D118" s="59"/>
      <c r="E118" s="81"/>
      <c r="F118" s="82"/>
      <c r="G118" s="82"/>
      <c r="H118" s="82"/>
      <c r="I118" s="83"/>
      <c r="J118" s="59"/>
      <c r="K118" s="81"/>
      <c r="L118" s="82"/>
      <c r="M118" s="82"/>
      <c r="N118" s="82"/>
      <c r="O118" s="83"/>
      <c r="P118" s="59"/>
      <c r="Q118" s="81"/>
      <c r="R118" s="82"/>
      <c r="S118" s="82"/>
      <c r="T118" s="82"/>
      <c r="U118" s="83"/>
      <c r="V118" s="58"/>
      <c r="W118" s="109">
        <f t="shared" si="1"/>
        <v>0</v>
      </c>
    </row>
    <row r="119" spans="1:23" x14ac:dyDescent="0.25">
      <c r="A119" s="59"/>
      <c r="B119" s="5"/>
      <c r="C119" s="84"/>
      <c r="D119" s="59"/>
      <c r="E119" s="81"/>
      <c r="F119" s="82"/>
      <c r="G119" s="82"/>
      <c r="H119" s="82"/>
      <c r="I119" s="83"/>
      <c r="J119" s="59"/>
      <c r="K119" s="81"/>
      <c r="L119" s="82"/>
      <c r="M119" s="82"/>
      <c r="N119" s="82"/>
      <c r="O119" s="83"/>
      <c r="P119" s="59"/>
      <c r="Q119" s="81"/>
      <c r="R119" s="82"/>
      <c r="S119" s="82"/>
      <c r="T119" s="82"/>
      <c r="U119" s="83"/>
      <c r="V119" s="58"/>
      <c r="W119" s="109">
        <f t="shared" si="1"/>
        <v>0</v>
      </c>
    </row>
    <row r="120" spans="1:23" x14ac:dyDescent="0.25">
      <c r="A120" s="59"/>
      <c r="B120" s="5"/>
      <c r="C120" s="84"/>
      <c r="D120" s="59"/>
      <c r="E120" s="81"/>
      <c r="F120" s="82"/>
      <c r="G120" s="82"/>
      <c r="H120" s="82"/>
      <c r="I120" s="83"/>
      <c r="J120" s="59"/>
      <c r="K120" s="81"/>
      <c r="L120" s="82"/>
      <c r="M120" s="82"/>
      <c r="N120" s="82"/>
      <c r="O120" s="83"/>
      <c r="P120" s="59"/>
      <c r="Q120" s="81"/>
      <c r="R120" s="82"/>
      <c r="S120" s="82"/>
      <c r="T120" s="82"/>
      <c r="U120" s="83"/>
      <c r="V120" s="58"/>
      <c r="W120" s="109">
        <f t="shared" si="1"/>
        <v>0</v>
      </c>
    </row>
    <row r="121" spans="1:23" x14ac:dyDescent="0.25">
      <c r="A121" s="59"/>
      <c r="B121" s="5"/>
      <c r="C121" s="84"/>
      <c r="D121" s="59"/>
      <c r="E121" s="81"/>
      <c r="F121" s="82"/>
      <c r="G121" s="82"/>
      <c r="H121" s="82"/>
      <c r="I121" s="83"/>
      <c r="J121" s="59"/>
      <c r="K121" s="81"/>
      <c r="L121" s="82"/>
      <c r="M121" s="82"/>
      <c r="N121" s="82"/>
      <c r="O121" s="83"/>
      <c r="P121" s="59"/>
      <c r="Q121" s="81"/>
      <c r="R121" s="82"/>
      <c r="S121" s="82"/>
      <c r="T121" s="82"/>
      <c r="U121" s="83"/>
      <c r="V121" s="58"/>
      <c r="W121" s="109">
        <f t="shared" si="1"/>
        <v>0</v>
      </c>
    </row>
    <row r="122" spans="1:23" x14ac:dyDescent="0.25">
      <c r="A122" s="59"/>
      <c r="B122" s="5"/>
      <c r="C122" s="84"/>
      <c r="D122" s="59"/>
      <c r="E122" s="81"/>
      <c r="F122" s="82"/>
      <c r="G122" s="82"/>
      <c r="H122" s="82"/>
      <c r="I122" s="83"/>
      <c r="J122" s="59"/>
      <c r="K122" s="81"/>
      <c r="L122" s="82"/>
      <c r="M122" s="82"/>
      <c r="N122" s="82"/>
      <c r="O122" s="83"/>
      <c r="P122" s="59"/>
      <c r="Q122" s="81"/>
      <c r="R122" s="82"/>
      <c r="S122" s="82"/>
      <c r="T122" s="82"/>
      <c r="U122" s="83"/>
      <c r="V122" s="58"/>
      <c r="W122" s="109">
        <f t="shared" si="1"/>
        <v>0</v>
      </c>
    </row>
    <row r="123" spans="1:23" x14ac:dyDescent="0.25">
      <c r="A123" s="59"/>
      <c r="B123" s="5"/>
      <c r="C123" s="84"/>
      <c r="D123" s="59"/>
      <c r="E123" s="81"/>
      <c r="F123" s="82"/>
      <c r="G123" s="82"/>
      <c r="H123" s="82"/>
      <c r="I123" s="83"/>
      <c r="J123" s="59"/>
      <c r="K123" s="81"/>
      <c r="L123" s="82"/>
      <c r="M123" s="82"/>
      <c r="N123" s="82"/>
      <c r="O123" s="83"/>
      <c r="P123" s="59"/>
      <c r="Q123" s="81"/>
      <c r="R123" s="82"/>
      <c r="S123" s="82"/>
      <c r="T123" s="82"/>
      <c r="U123" s="83"/>
      <c r="V123" s="58"/>
      <c r="W123" s="109">
        <f t="shared" si="1"/>
        <v>0</v>
      </c>
    </row>
    <row r="124" spans="1:23" x14ac:dyDescent="0.25">
      <c r="A124" s="59"/>
      <c r="B124" s="5"/>
      <c r="C124" s="84"/>
      <c r="D124" s="59"/>
      <c r="E124" s="81"/>
      <c r="F124" s="82"/>
      <c r="G124" s="82"/>
      <c r="H124" s="82"/>
      <c r="I124" s="83"/>
      <c r="J124" s="59"/>
      <c r="K124" s="81"/>
      <c r="L124" s="82"/>
      <c r="M124" s="82"/>
      <c r="N124" s="82"/>
      <c r="O124" s="83"/>
      <c r="P124" s="59"/>
      <c r="Q124" s="81"/>
      <c r="R124" s="82"/>
      <c r="S124" s="82"/>
      <c r="T124" s="82"/>
      <c r="U124" s="83"/>
      <c r="V124" s="58"/>
      <c r="W124" s="109">
        <f t="shared" si="1"/>
        <v>0</v>
      </c>
    </row>
    <row r="125" spans="1:23" x14ac:dyDescent="0.25">
      <c r="A125" s="59"/>
      <c r="B125" s="5"/>
      <c r="C125" s="84"/>
      <c r="D125" s="59"/>
      <c r="E125" s="81"/>
      <c r="F125" s="82"/>
      <c r="G125" s="82"/>
      <c r="H125" s="82"/>
      <c r="I125" s="83"/>
      <c r="J125" s="59"/>
      <c r="K125" s="81"/>
      <c r="L125" s="82"/>
      <c r="M125" s="82"/>
      <c r="N125" s="82"/>
      <c r="O125" s="83"/>
      <c r="P125" s="59"/>
      <c r="Q125" s="81"/>
      <c r="R125" s="82"/>
      <c r="S125" s="82"/>
      <c r="T125" s="82"/>
      <c r="U125" s="83"/>
      <c r="V125" s="58"/>
      <c r="W125" s="109">
        <f t="shared" si="1"/>
        <v>0</v>
      </c>
    </row>
    <row r="126" spans="1:23" x14ac:dyDescent="0.25">
      <c r="A126" s="59"/>
      <c r="B126" s="5"/>
      <c r="C126" s="84"/>
      <c r="D126" s="59"/>
      <c r="E126" s="81"/>
      <c r="F126" s="82"/>
      <c r="G126" s="82"/>
      <c r="H126" s="82"/>
      <c r="I126" s="83"/>
      <c r="J126" s="59"/>
      <c r="K126" s="81"/>
      <c r="L126" s="82"/>
      <c r="M126" s="82"/>
      <c r="N126" s="82"/>
      <c r="O126" s="83"/>
      <c r="P126" s="59"/>
      <c r="Q126" s="81"/>
      <c r="R126" s="82"/>
      <c r="S126" s="82"/>
      <c r="T126" s="82"/>
      <c r="U126" s="83"/>
      <c r="V126" s="58"/>
      <c r="W126" s="109">
        <f t="shared" si="1"/>
        <v>0</v>
      </c>
    </row>
    <row r="127" spans="1:23" x14ac:dyDescent="0.25">
      <c r="A127" s="59"/>
      <c r="B127" s="5"/>
      <c r="C127" s="84"/>
      <c r="D127" s="59"/>
      <c r="E127" s="81"/>
      <c r="F127" s="82"/>
      <c r="G127" s="82"/>
      <c r="H127" s="82"/>
      <c r="I127" s="83"/>
      <c r="J127" s="59"/>
      <c r="K127" s="81"/>
      <c r="L127" s="82"/>
      <c r="M127" s="82"/>
      <c r="N127" s="82"/>
      <c r="O127" s="83"/>
      <c r="P127" s="59"/>
      <c r="Q127" s="81"/>
      <c r="R127" s="82"/>
      <c r="S127" s="82"/>
      <c r="T127" s="82"/>
      <c r="U127" s="83"/>
      <c r="V127" s="58"/>
      <c r="W127" s="109">
        <f t="shared" si="1"/>
        <v>0</v>
      </c>
    </row>
    <row r="128" spans="1:23" x14ac:dyDescent="0.25">
      <c r="A128" s="59"/>
      <c r="B128" s="5"/>
      <c r="C128" s="84"/>
      <c r="D128" s="59"/>
      <c r="E128" s="81"/>
      <c r="F128" s="82"/>
      <c r="G128" s="82"/>
      <c r="H128" s="82"/>
      <c r="I128" s="83"/>
      <c r="J128" s="59"/>
      <c r="K128" s="81"/>
      <c r="L128" s="82"/>
      <c r="M128" s="82"/>
      <c r="N128" s="82"/>
      <c r="O128" s="83"/>
      <c r="P128" s="59"/>
      <c r="Q128" s="81"/>
      <c r="R128" s="82"/>
      <c r="S128" s="82"/>
      <c r="T128" s="82"/>
      <c r="U128" s="83"/>
      <c r="V128" s="58"/>
      <c r="W128" s="109">
        <f t="shared" si="1"/>
        <v>0</v>
      </c>
    </row>
    <row r="129" spans="1:23" x14ac:dyDescent="0.25">
      <c r="A129" s="59"/>
      <c r="B129" s="5"/>
      <c r="C129" s="84"/>
      <c r="D129" s="59"/>
      <c r="E129" s="81"/>
      <c r="F129" s="82"/>
      <c r="G129" s="82"/>
      <c r="H129" s="82"/>
      <c r="I129" s="83"/>
      <c r="J129" s="59"/>
      <c r="K129" s="81"/>
      <c r="L129" s="82"/>
      <c r="M129" s="82"/>
      <c r="N129" s="82"/>
      <c r="O129" s="83"/>
      <c r="P129" s="59"/>
      <c r="Q129" s="81"/>
      <c r="R129" s="82"/>
      <c r="S129" s="82"/>
      <c r="T129" s="82"/>
      <c r="U129" s="83"/>
      <c r="V129" s="58"/>
      <c r="W129" s="109">
        <f t="shared" si="1"/>
        <v>0</v>
      </c>
    </row>
    <row r="130" spans="1:23" x14ac:dyDescent="0.25">
      <c r="A130" s="59"/>
      <c r="B130" s="5"/>
      <c r="C130" s="84"/>
      <c r="D130" s="59"/>
      <c r="E130" s="81"/>
      <c r="F130" s="82"/>
      <c r="G130" s="82"/>
      <c r="H130" s="82"/>
      <c r="I130" s="83"/>
      <c r="J130" s="59"/>
      <c r="K130" s="81"/>
      <c r="L130" s="82"/>
      <c r="M130" s="82"/>
      <c r="N130" s="82"/>
      <c r="O130" s="83"/>
      <c r="P130" s="59"/>
      <c r="Q130" s="81"/>
      <c r="R130" s="82"/>
      <c r="S130" s="82"/>
      <c r="T130" s="82"/>
      <c r="U130" s="83"/>
      <c r="V130" s="58"/>
      <c r="W130" s="109">
        <f t="shared" si="1"/>
        <v>0</v>
      </c>
    </row>
    <row r="131" spans="1:23" x14ac:dyDescent="0.25">
      <c r="A131" s="59"/>
      <c r="B131" s="5"/>
      <c r="C131" s="84"/>
      <c r="D131" s="59"/>
      <c r="E131" s="81"/>
      <c r="F131" s="82"/>
      <c r="G131" s="82"/>
      <c r="H131" s="82"/>
      <c r="I131" s="83"/>
      <c r="J131" s="59"/>
      <c r="K131" s="81"/>
      <c r="L131" s="82"/>
      <c r="M131" s="82"/>
      <c r="N131" s="82"/>
      <c r="O131" s="83"/>
      <c r="P131" s="59"/>
      <c r="Q131" s="81"/>
      <c r="R131" s="82"/>
      <c r="S131" s="82"/>
      <c r="T131" s="82"/>
      <c r="U131" s="83"/>
      <c r="V131" s="58"/>
      <c r="W131" s="109">
        <f t="shared" si="1"/>
        <v>0</v>
      </c>
    </row>
    <row r="132" spans="1:23" x14ac:dyDescent="0.25">
      <c r="A132" s="59"/>
      <c r="B132" s="5"/>
      <c r="C132" s="84"/>
      <c r="D132" s="59"/>
      <c r="E132" s="81"/>
      <c r="F132" s="82"/>
      <c r="G132" s="82"/>
      <c r="H132" s="82"/>
      <c r="I132" s="83"/>
      <c r="J132" s="59"/>
      <c r="K132" s="81"/>
      <c r="L132" s="82"/>
      <c r="M132" s="82"/>
      <c r="N132" s="82"/>
      <c r="O132" s="83"/>
      <c r="P132" s="59"/>
      <c r="Q132" s="81"/>
      <c r="R132" s="82"/>
      <c r="S132" s="82"/>
      <c r="T132" s="82"/>
      <c r="U132" s="83"/>
      <c r="V132" s="58"/>
      <c r="W132" s="109">
        <f t="shared" si="1"/>
        <v>0</v>
      </c>
    </row>
    <row r="133" spans="1:23" x14ac:dyDescent="0.25">
      <c r="A133" s="59"/>
      <c r="B133" s="5"/>
      <c r="C133" s="84"/>
      <c r="D133" s="59"/>
      <c r="E133" s="81"/>
      <c r="F133" s="82"/>
      <c r="G133" s="82"/>
      <c r="H133" s="82"/>
      <c r="I133" s="83"/>
      <c r="J133" s="59"/>
      <c r="K133" s="81"/>
      <c r="L133" s="82"/>
      <c r="M133" s="82"/>
      <c r="N133" s="82"/>
      <c r="O133" s="83"/>
      <c r="P133" s="59"/>
      <c r="Q133" s="81"/>
      <c r="R133" s="82"/>
      <c r="S133" s="82"/>
      <c r="T133" s="82"/>
      <c r="U133" s="83"/>
      <c r="V133" s="58"/>
      <c r="W133" s="109">
        <f t="shared" si="1"/>
        <v>0</v>
      </c>
    </row>
    <row r="134" spans="1:23" x14ac:dyDescent="0.25">
      <c r="A134" s="59"/>
      <c r="B134" s="5"/>
      <c r="C134" s="84"/>
      <c r="D134" s="59"/>
      <c r="E134" s="81"/>
      <c r="F134" s="82"/>
      <c r="G134" s="82"/>
      <c r="H134" s="82"/>
      <c r="I134" s="83"/>
      <c r="J134" s="59"/>
      <c r="K134" s="81"/>
      <c r="L134" s="82"/>
      <c r="M134" s="82"/>
      <c r="N134" s="82"/>
      <c r="O134" s="83"/>
      <c r="P134" s="59"/>
      <c r="Q134" s="81"/>
      <c r="R134" s="82"/>
      <c r="S134" s="82"/>
      <c r="T134" s="82"/>
      <c r="U134" s="83"/>
      <c r="V134" s="58"/>
      <c r="W134" s="109">
        <f t="shared" si="1"/>
        <v>0</v>
      </c>
    </row>
    <row r="135" spans="1:23" x14ac:dyDescent="0.25">
      <c r="A135" s="59"/>
      <c r="B135" s="5"/>
      <c r="C135" s="84"/>
      <c r="D135" s="59"/>
      <c r="E135" s="81"/>
      <c r="F135" s="82"/>
      <c r="G135" s="82"/>
      <c r="H135" s="82"/>
      <c r="I135" s="83"/>
      <c r="J135" s="59"/>
      <c r="K135" s="81"/>
      <c r="L135" s="82"/>
      <c r="M135" s="82"/>
      <c r="N135" s="82"/>
      <c r="O135" s="83"/>
      <c r="P135" s="59"/>
      <c r="Q135" s="81"/>
      <c r="R135" s="82"/>
      <c r="S135" s="82"/>
      <c r="T135" s="82"/>
      <c r="U135" s="83"/>
      <c r="V135" s="58"/>
      <c r="W135" s="109">
        <f t="shared" si="1"/>
        <v>0</v>
      </c>
    </row>
    <row r="136" spans="1:23" x14ac:dyDescent="0.25">
      <c r="A136" s="59"/>
      <c r="B136" s="5"/>
      <c r="C136" s="84"/>
      <c r="D136" s="59"/>
      <c r="E136" s="81"/>
      <c r="F136" s="82"/>
      <c r="G136" s="82"/>
      <c r="H136" s="82"/>
      <c r="I136" s="83"/>
      <c r="J136" s="59"/>
      <c r="K136" s="81"/>
      <c r="L136" s="82"/>
      <c r="M136" s="82"/>
      <c r="N136" s="82"/>
      <c r="O136" s="83"/>
      <c r="P136" s="59"/>
      <c r="Q136" s="81"/>
      <c r="R136" s="82"/>
      <c r="S136" s="82"/>
      <c r="T136" s="82"/>
      <c r="U136" s="83"/>
      <c r="V136" s="58"/>
      <c r="W136" s="109">
        <f t="shared" ref="W136:W199" si="2">C136-SUM(E136:I136)-SUM(K136:O136)-SUM(Q136:U136)</f>
        <v>0</v>
      </c>
    </row>
    <row r="137" spans="1:23" x14ac:dyDescent="0.25">
      <c r="A137" s="59"/>
      <c r="B137" s="5"/>
      <c r="C137" s="84"/>
      <c r="D137" s="59"/>
      <c r="E137" s="81"/>
      <c r="F137" s="82"/>
      <c r="G137" s="82"/>
      <c r="H137" s="82"/>
      <c r="I137" s="83"/>
      <c r="J137" s="59"/>
      <c r="K137" s="81"/>
      <c r="L137" s="82"/>
      <c r="M137" s="82"/>
      <c r="N137" s="82"/>
      <c r="O137" s="83"/>
      <c r="P137" s="59"/>
      <c r="Q137" s="81"/>
      <c r="R137" s="82"/>
      <c r="S137" s="82"/>
      <c r="T137" s="82"/>
      <c r="U137" s="83"/>
      <c r="V137" s="58"/>
      <c r="W137" s="109">
        <f t="shared" si="2"/>
        <v>0</v>
      </c>
    </row>
    <row r="138" spans="1:23" x14ac:dyDescent="0.25">
      <c r="A138" s="59"/>
      <c r="B138" s="5"/>
      <c r="C138" s="84"/>
      <c r="D138" s="59"/>
      <c r="E138" s="81"/>
      <c r="F138" s="82"/>
      <c r="G138" s="82"/>
      <c r="H138" s="82"/>
      <c r="I138" s="83"/>
      <c r="J138" s="59"/>
      <c r="K138" s="81"/>
      <c r="L138" s="82"/>
      <c r="M138" s="82"/>
      <c r="N138" s="82"/>
      <c r="O138" s="83"/>
      <c r="P138" s="59"/>
      <c r="Q138" s="81"/>
      <c r="R138" s="82"/>
      <c r="S138" s="82"/>
      <c r="T138" s="82"/>
      <c r="U138" s="83"/>
      <c r="V138" s="58"/>
      <c r="W138" s="109">
        <f t="shared" si="2"/>
        <v>0</v>
      </c>
    </row>
    <row r="139" spans="1:23" x14ac:dyDescent="0.25">
      <c r="A139" s="59"/>
      <c r="B139" s="5"/>
      <c r="C139" s="84"/>
      <c r="D139" s="59"/>
      <c r="E139" s="81"/>
      <c r="F139" s="82"/>
      <c r="G139" s="82"/>
      <c r="H139" s="82"/>
      <c r="I139" s="83"/>
      <c r="J139" s="59"/>
      <c r="K139" s="81"/>
      <c r="L139" s="82"/>
      <c r="M139" s="82"/>
      <c r="N139" s="82"/>
      <c r="O139" s="83"/>
      <c r="P139" s="59"/>
      <c r="Q139" s="81"/>
      <c r="R139" s="82"/>
      <c r="S139" s="82"/>
      <c r="T139" s="82"/>
      <c r="U139" s="83"/>
      <c r="V139" s="58"/>
      <c r="W139" s="109">
        <f t="shared" si="2"/>
        <v>0</v>
      </c>
    </row>
    <row r="140" spans="1:23" x14ac:dyDescent="0.25">
      <c r="A140" s="59"/>
      <c r="B140" s="5"/>
      <c r="C140" s="84"/>
      <c r="D140" s="59"/>
      <c r="E140" s="81"/>
      <c r="F140" s="82"/>
      <c r="G140" s="82"/>
      <c r="H140" s="82"/>
      <c r="I140" s="83"/>
      <c r="J140" s="59"/>
      <c r="K140" s="81"/>
      <c r="L140" s="82"/>
      <c r="M140" s="82"/>
      <c r="N140" s="82"/>
      <c r="O140" s="83"/>
      <c r="P140" s="59"/>
      <c r="Q140" s="81"/>
      <c r="R140" s="82"/>
      <c r="S140" s="82"/>
      <c r="T140" s="82"/>
      <c r="U140" s="83"/>
      <c r="V140" s="58"/>
      <c r="W140" s="109">
        <f t="shared" si="2"/>
        <v>0</v>
      </c>
    </row>
    <row r="141" spans="1:23" x14ac:dyDescent="0.25">
      <c r="A141" s="59"/>
      <c r="B141" s="5"/>
      <c r="C141" s="84"/>
      <c r="D141" s="59"/>
      <c r="E141" s="81"/>
      <c r="F141" s="82"/>
      <c r="G141" s="82"/>
      <c r="H141" s="82"/>
      <c r="I141" s="83"/>
      <c r="J141" s="59"/>
      <c r="K141" s="81"/>
      <c r="L141" s="82"/>
      <c r="M141" s="82"/>
      <c r="N141" s="82"/>
      <c r="O141" s="83"/>
      <c r="P141" s="59"/>
      <c r="Q141" s="81"/>
      <c r="R141" s="82"/>
      <c r="S141" s="82"/>
      <c r="T141" s="82"/>
      <c r="U141" s="83"/>
      <c r="V141" s="58"/>
      <c r="W141" s="109">
        <f t="shared" si="2"/>
        <v>0</v>
      </c>
    </row>
    <row r="142" spans="1:23" x14ac:dyDescent="0.25">
      <c r="A142" s="59"/>
      <c r="B142" s="5"/>
      <c r="C142" s="84"/>
      <c r="D142" s="59"/>
      <c r="E142" s="81"/>
      <c r="F142" s="82"/>
      <c r="G142" s="82"/>
      <c r="H142" s="82"/>
      <c r="I142" s="83"/>
      <c r="J142" s="59"/>
      <c r="K142" s="81"/>
      <c r="L142" s="82"/>
      <c r="M142" s="82"/>
      <c r="N142" s="82"/>
      <c r="O142" s="83"/>
      <c r="P142" s="59"/>
      <c r="Q142" s="81"/>
      <c r="R142" s="82"/>
      <c r="S142" s="82"/>
      <c r="T142" s="82"/>
      <c r="U142" s="83"/>
      <c r="V142" s="58"/>
      <c r="W142" s="109">
        <f t="shared" si="2"/>
        <v>0</v>
      </c>
    </row>
    <row r="143" spans="1:23" x14ac:dyDescent="0.25">
      <c r="A143" s="59"/>
      <c r="B143" s="5"/>
      <c r="C143" s="84"/>
      <c r="D143" s="59"/>
      <c r="E143" s="81"/>
      <c r="F143" s="82"/>
      <c r="G143" s="82"/>
      <c r="H143" s="82"/>
      <c r="I143" s="83"/>
      <c r="J143" s="59"/>
      <c r="K143" s="81"/>
      <c r="L143" s="82"/>
      <c r="M143" s="82"/>
      <c r="N143" s="82"/>
      <c r="O143" s="83"/>
      <c r="P143" s="59"/>
      <c r="Q143" s="81"/>
      <c r="R143" s="82"/>
      <c r="S143" s="82"/>
      <c r="T143" s="82"/>
      <c r="U143" s="83"/>
      <c r="V143" s="58"/>
      <c r="W143" s="109">
        <f t="shared" si="2"/>
        <v>0</v>
      </c>
    </row>
    <row r="144" spans="1:23" x14ac:dyDescent="0.25">
      <c r="A144" s="59"/>
      <c r="B144" s="5"/>
      <c r="C144" s="84"/>
      <c r="D144" s="59"/>
      <c r="E144" s="81"/>
      <c r="F144" s="82"/>
      <c r="G144" s="82"/>
      <c r="H144" s="82"/>
      <c r="I144" s="83"/>
      <c r="J144" s="59"/>
      <c r="K144" s="81"/>
      <c r="L144" s="82"/>
      <c r="M144" s="82"/>
      <c r="N144" s="82"/>
      <c r="O144" s="83"/>
      <c r="P144" s="59"/>
      <c r="Q144" s="81"/>
      <c r="R144" s="82"/>
      <c r="S144" s="82"/>
      <c r="T144" s="82"/>
      <c r="U144" s="83"/>
      <c r="V144" s="58"/>
      <c r="W144" s="109">
        <f t="shared" si="2"/>
        <v>0</v>
      </c>
    </row>
    <row r="145" spans="1:23" x14ac:dyDescent="0.25">
      <c r="A145" s="59"/>
      <c r="B145" s="5"/>
      <c r="C145" s="84"/>
      <c r="D145" s="59"/>
      <c r="E145" s="81"/>
      <c r="F145" s="82"/>
      <c r="G145" s="82"/>
      <c r="H145" s="82"/>
      <c r="I145" s="83"/>
      <c r="J145" s="59"/>
      <c r="K145" s="81"/>
      <c r="L145" s="82"/>
      <c r="M145" s="82"/>
      <c r="N145" s="82"/>
      <c r="O145" s="83"/>
      <c r="P145" s="59"/>
      <c r="Q145" s="81"/>
      <c r="R145" s="82"/>
      <c r="S145" s="82"/>
      <c r="T145" s="82"/>
      <c r="U145" s="83"/>
      <c r="V145" s="58"/>
      <c r="W145" s="109">
        <f t="shared" si="2"/>
        <v>0</v>
      </c>
    </row>
    <row r="146" spans="1:23" x14ac:dyDescent="0.25">
      <c r="A146" s="59"/>
      <c r="B146" s="5"/>
      <c r="C146" s="84"/>
      <c r="D146" s="59"/>
      <c r="E146" s="81"/>
      <c r="F146" s="82"/>
      <c r="G146" s="82"/>
      <c r="H146" s="82"/>
      <c r="I146" s="83"/>
      <c r="J146" s="59"/>
      <c r="K146" s="81"/>
      <c r="L146" s="82"/>
      <c r="M146" s="82"/>
      <c r="N146" s="82"/>
      <c r="O146" s="83"/>
      <c r="P146" s="59"/>
      <c r="Q146" s="81"/>
      <c r="R146" s="82"/>
      <c r="S146" s="82"/>
      <c r="T146" s="82"/>
      <c r="U146" s="83"/>
      <c r="V146" s="58"/>
      <c r="W146" s="109">
        <f t="shared" si="2"/>
        <v>0</v>
      </c>
    </row>
    <row r="147" spans="1:23" x14ac:dyDescent="0.25">
      <c r="A147" s="59"/>
      <c r="B147" s="5"/>
      <c r="C147" s="84"/>
      <c r="D147" s="59"/>
      <c r="E147" s="81"/>
      <c r="F147" s="82"/>
      <c r="G147" s="82"/>
      <c r="H147" s="82"/>
      <c r="I147" s="83"/>
      <c r="J147" s="59"/>
      <c r="K147" s="81"/>
      <c r="L147" s="82"/>
      <c r="M147" s="82"/>
      <c r="N147" s="82"/>
      <c r="O147" s="83"/>
      <c r="P147" s="59"/>
      <c r="Q147" s="81"/>
      <c r="R147" s="82"/>
      <c r="S147" s="82"/>
      <c r="T147" s="82"/>
      <c r="U147" s="83"/>
      <c r="V147" s="58"/>
      <c r="W147" s="109">
        <f t="shared" si="2"/>
        <v>0</v>
      </c>
    </row>
    <row r="148" spans="1:23" x14ac:dyDescent="0.25">
      <c r="A148" s="59"/>
      <c r="B148" s="5"/>
      <c r="C148" s="84"/>
      <c r="D148" s="59"/>
      <c r="E148" s="81"/>
      <c r="F148" s="82"/>
      <c r="G148" s="82"/>
      <c r="H148" s="82"/>
      <c r="I148" s="83"/>
      <c r="J148" s="59"/>
      <c r="K148" s="81"/>
      <c r="L148" s="82"/>
      <c r="M148" s="82"/>
      <c r="N148" s="82"/>
      <c r="O148" s="83"/>
      <c r="P148" s="59"/>
      <c r="Q148" s="81"/>
      <c r="R148" s="82"/>
      <c r="S148" s="82"/>
      <c r="T148" s="82"/>
      <c r="U148" s="83"/>
      <c r="V148" s="58"/>
      <c r="W148" s="109">
        <f t="shared" si="2"/>
        <v>0</v>
      </c>
    </row>
    <row r="149" spans="1:23" x14ac:dyDescent="0.25">
      <c r="A149" s="59"/>
      <c r="B149" s="5"/>
      <c r="C149" s="84"/>
      <c r="D149" s="59"/>
      <c r="E149" s="81"/>
      <c r="F149" s="82"/>
      <c r="G149" s="82"/>
      <c r="H149" s="82"/>
      <c r="I149" s="83"/>
      <c r="J149" s="59"/>
      <c r="K149" s="81"/>
      <c r="L149" s="82"/>
      <c r="M149" s="82"/>
      <c r="N149" s="82"/>
      <c r="O149" s="83"/>
      <c r="P149" s="59"/>
      <c r="Q149" s="81"/>
      <c r="R149" s="82"/>
      <c r="S149" s="82"/>
      <c r="T149" s="82"/>
      <c r="U149" s="83"/>
      <c r="V149" s="58"/>
      <c r="W149" s="109">
        <f t="shared" si="2"/>
        <v>0</v>
      </c>
    </row>
    <row r="150" spans="1:23" x14ac:dyDescent="0.25">
      <c r="A150" s="59"/>
      <c r="B150" s="5"/>
      <c r="C150" s="84"/>
      <c r="D150" s="59"/>
      <c r="E150" s="81"/>
      <c r="F150" s="82"/>
      <c r="G150" s="82"/>
      <c r="H150" s="82"/>
      <c r="I150" s="83"/>
      <c r="J150" s="59"/>
      <c r="K150" s="81"/>
      <c r="L150" s="82"/>
      <c r="M150" s="82"/>
      <c r="N150" s="82"/>
      <c r="O150" s="83"/>
      <c r="P150" s="59"/>
      <c r="Q150" s="81"/>
      <c r="R150" s="82"/>
      <c r="S150" s="82"/>
      <c r="T150" s="82"/>
      <c r="U150" s="83"/>
      <c r="V150" s="58"/>
      <c r="W150" s="109">
        <f t="shared" si="2"/>
        <v>0</v>
      </c>
    </row>
    <row r="151" spans="1:23" x14ac:dyDescent="0.25">
      <c r="A151" s="59"/>
      <c r="B151" s="5"/>
      <c r="C151" s="84"/>
      <c r="D151" s="59"/>
      <c r="E151" s="81"/>
      <c r="F151" s="82"/>
      <c r="G151" s="82"/>
      <c r="H151" s="82"/>
      <c r="I151" s="83"/>
      <c r="J151" s="59"/>
      <c r="K151" s="81"/>
      <c r="L151" s="82"/>
      <c r="M151" s="82"/>
      <c r="N151" s="82"/>
      <c r="O151" s="83"/>
      <c r="P151" s="59"/>
      <c r="Q151" s="81"/>
      <c r="R151" s="82"/>
      <c r="S151" s="82"/>
      <c r="T151" s="82"/>
      <c r="U151" s="83"/>
      <c r="V151" s="58"/>
      <c r="W151" s="109">
        <f t="shared" si="2"/>
        <v>0</v>
      </c>
    </row>
    <row r="152" spans="1:23" x14ac:dyDescent="0.25">
      <c r="A152" s="59"/>
      <c r="B152" s="5"/>
      <c r="C152" s="84"/>
      <c r="D152" s="59"/>
      <c r="E152" s="81"/>
      <c r="F152" s="82"/>
      <c r="G152" s="82"/>
      <c r="H152" s="82"/>
      <c r="I152" s="83"/>
      <c r="J152" s="59"/>
      <c r="K152" s="81"/>
      <c r="L152" s="82"/>
      <c r="M152" s="82"/>
      <c r="N152" s="82"/>
      <c r="O152" s="83"/>
      <c r="P152" s="59"/>
      <c r="Q152" s="81"/>
      <c r="R152" s="82"/>
      <c r="S152" s="82"/>
      <c r="T152" s="82"/>
      <c r="U152" s="83"/>
      <c r="V152" s="58"/>
      <c r="W152" s="109">
        <f t="shared" si="2"/>
        <v>0</v>
      </c>
    </row>
    <row r="153" spans="1:23" x14ac:dyDescent="0.25">
      <c r="A153" s="59"/>
      <c r="B153" s="5"/>
      <c r="C153" s="84"/>
      <c r="D153" s="59"/>
      <c r="E153" s="81"/>
      <c r="F153" s="82"/>
      <c r="G153" s="82"/>
      <c r="H153" s="82"/>
      <c r="I153" s="83"/>
      <c r="J153" s="59"/>
      <c r="K153" s="81"/>
      <c r="L153" s="82"/>
      <c r="M153" s="82"/>
      <c r="N153" s="82"/>
      <c r="O153" s="83"/>
      <c r="P153" s="59"/>
      <c r="Q153" s="81"/>
      <c r="R153" s="82"/>
      <c r="S153" s="82"/>
      <c r="T153" s="82"/>
      <c r="U153" s="83"/>
      <c r="V153" s="58"/>
      <c r="W153" s="109">
        <f t="shared" si="2"/>
        <v>0</v>
      </c>
    </row>
    <row r="154" spans="1:23" x14ac:dyDescent="0.25">
      <c r="A154" s="59"/>
      <c r="B154" s="5"/>
      <c r="C154" s="84"/>
      <c r="D154" s="59"/>
      <c r="E154" s="81"/>
      <c r="F154" s="82"/>
      <c r="G154" s="82"/>
      <c r="H154" s="82"/>
      <c r="I154" s="83"/>
      <c r="J154" s="59"/>
      <c r="K154" s="81"/>
      <c r="L154" s="82"/>
      <c r="M154" s="82"/>
      <c r="N154" s="82"/>
      <c r="O154" s="83"/>
      <c r="P154" s="59"/>
      <c r="Q154" s="81"/>
      <c r="R154" s="82"/>
      <c r="S154" s="82"/>
      <c r="T154" s="82"/>
      <c r="U154" s="83"/>
      <c r="V154" s="58"/>
      <c r="W154" s="109">
        <f t="shared" si="2"/>
        <v>0</v>
      </c>
    </row>
    <row r="155" spans="1:23" x14ac:dyDescent="0.25">
      <c r="A155" s="59"/>
      <c r="B155" s="5"/>
      <c r="C155" s="84"/>
      <c r="D155" s="59"/>
      <c r="E155" s="81"/>
      <c r="F155" s="82"/>
      <c r="G155" s="82"/>
      <c r="H155" s="82"/>
      <c r="I155" s="83"/>
      <c r="J155" s="59"/>
      <c r="K155" s="81"/>
      <c r="L155" s="82"/>
      <c r="M155" s="82"/>
      <c r="N155" s="82"/>
      <c r="O155" s="83"/>
      <c r="P155" s="59"/>
      <c r="Q155" s="81"/>
      <c r="R155" s="82"/>
      <c r="S155" s="82"/>
      <c r="T155" s="82"/>
      <c r="U155" s="83"/>
      <c r="V155" s="58"/>
      <c r="W155" s="109">
        <f t="shared" si="2"/>
        <v>0</v>
      </c>
    </row>
    <row r="156" spans="1:23" x14ac:dyDescent="0.25">
      <c r="A156" s="59"/>
      <c r="B156" s="5"/>
      <c r="C156" s="84"/>
      <c r="D156" s="59"/>
      <c r="E156" s="81"/>
      <c r="F156" s="82"/>
      <c r="G156" s="82"/>
      <c r="H156" s="82"/>
      <c r="I156" s="83"/>
      <c r="J156" s="59"/>
      <c r="K156" s="81"/>
      <c r="L156" s="82"/>
      <c r="M156" s="82"/>
      <c r="N156" s="82"/>
      <c r="O156" s="83"/>
      <c r="P156" s="59"/>
      <c r="Q156" s="81"/>
      <c r="R156" s="82"/>
      <c r="S156" s="82"/>
      <c r="T156" s="82"/>
      <c r="U156" s="83"/>
      <c r="V156" s="58"/>
      <c r="W156" s="109">
        <f t="shared" si="2"/>
        <v>0</v>
      </c>
    </row>
    <row r="157" spans="1:23" x14ac:dyDescent="0.25">
      <c r="A157" s="59"/>
      <c r="B157" s="5"/>
      <c r="C157" s="84"/>
      <c r="D157" s="59"/>
      <c r="E157" s="81"/>
      <c r="F157" s="82"/>
      <c r="G157" s="82"/>
      <c r="H157" s="82"/>
      <c r="I157" s="83"/>
      <c r="J157" s="59"/>
      <c r="K157" s="81"/>
      <c r="L157" s="82"/>
      <c r="M157" s="82"/>
      <c r="N157" s="82"/>
      <c r="O157" s="83"/>
      <c r="P157" s="59"/>
      <c r="Q157" s="81"/>
      <c r="R157" s="82"/>
      <c r="S157" s="82"/>
      <c r="T157" s="82"/>
      <c r="U157" s="83"/>
      <c r="V157" s="58"/>
      <c r="W157" s="109">
        <f t="shared" si="2"/>
        <v>0</v>
      </c>
    </row>
    <row r="158" spans="1:23" x14ac:dyDescent="0.25">
      <c r="A158" s="59"/>
      <c r="B158" s="5"/>
      <c r="C158" s="84"/>
      <c r="D158" s="59"/>
      <c r="E158" s="81"/>
      <c r="F158" s="82"/>
      <c r="G158" s="82"/>
      <c r="H158" s="82"/>
      <c r="I158" s="83"/>
      <c r="J158" s="59"/>
      <c r="K158" s="81"/>
      <c r="L158" s="82"/>
      <c r="M158" s="82"/>
      <c r="N158" s="82"/>
      <c r="O158" s="83"/>
      <c r="P158" s="59"/>
      <c r="Q158" s="81"/>
      <c r="R158" s="82"/>
      <c r="S158" s="82"/>
      <c r="T158" s="82"/>
      <c r="U158" s="83"/>
      <c r="V158" s="58"/>
      <c r="W158" s="109">
        <f t="shared" si="2"/>
        <v>0</v>
      </c>
    </row>
    <row r="159" spans="1:23" x14ac:dyDescent="0.25">
      <c r="A159" s="59"/>
      <c r="B159" s="5"/>
      <c r="C159" s="84"/>
      <c r="D159" s="59"/>
      <c r="E159" s="81"/>
      <c r="F159" s="82"/>
      <c r="G159" s="82"/>
      <c r="H159" s="82"/>
      <c r="I159" s="83"/>
      <c r="J159" s="59"/>
      <c r="K159" s="81"/>
      <c r="L159" s="82"/>
      <c r="M159" s="82"/>
      <c r="N159" s="82"/>
      <c r="O159" s="83"/>
      <c r="P159" s="59"/>
      <c r="Q159" s="81"/>
      <c r="R159" s="82"/>
      <c r="S159" s="82"/>
      <c r="T159" s="82"/>
      <c r="U159" s="83"/>
      <c r="V159" s="58"/>
      <c r="W159" s="109">
        <f t="shared" si="2"/>
        <v>0</v>
      </c>
    </row>
    <row r="160" spans="1:23" x14ac:dyDescent="0.25">
      <c r="A160" s="59"/>
      <c r="B160" s="5"/>
      <c r="C160" s="84"/>
      <c r="D160" s="59"/>
      <c r="E160" s="81"/>
      <c r="F160" s="82"/>
      <c r="G160" s="82"/>
      <c r="H160" s="82"/>
      <c r="I160" s="83"/>
      <c r="J160" s="59"/>
      <c r="K160" s="81"/>
      <c r="L160" s="82"/>
      <c r="M160" s="82"/>
      <c r="N160" s="82"/>
      <c r="O160" s="83"/>
      <c r="P160" s="59"/>
      <c r="Q160" s="81"/>
      <c r="R160" s="82"/>
      <c r="S160" s="82"/>
      <c r="T160" s="82"/>
      <c r="U160" s="83"/>
      <c r="V160" s="58"/>
      <c r="W160" s="109">
        <f t="shared" si="2"/>
        <v>0</v>
      </c>
    </row>
    <row r="161" spans="1:23" x14ac:dyDescent="0.25">
      <c r="A161" s="59"/>
      <c r="B161" s="5"/>
      <c r="C161" s="84"/>
      <c r="D161" s="59"/>
      <c r="E161" s="81"/>
      <c r="F161" s="82"/>
      <c r="G161" s="82"/>
      <c r="H161" s="82"/>
      <c r="I161" s="83"/>
      <c r="J161" s="59"/>
      <c r="K161" s="81"/>
      <c r="L161" s="82"/>
      <c r="M161" s="82"/>
      <c r="N161" s="82"/>
      <c r="O161" s="83"/>
      <c r="P161" s="59"/>
      <c r="Q161" s="81"/>
      <c r="R161" s="82"/>
      <c r="S161" s="82"/>
      <c r="T161" s="82"/>
      <c r="U161" s="83"/>
      <c r="V161" s="58"/>
      <c r="W161" s="109">
        <f t="shared" si="2"/>
        <v>0</v>
      </c>
    </row>
    <row r="162" spans="1:23" x14ac:dyDescent="0.25">
      <c r="A162" s="59"/>
      <c r="B162" s="5"/>
      <c r="C162" s="84"/>
      <c r="D162" s="59"/>
      <c r="E162" s="81"/>
      <c r="F162" s="82"/>
      <c r="G162" s="82"/>
      <c r="H162" s="82"/>
      <c r="I162" s="83"/>
      <c r="J162" s="59"/>
      <c r="K162" s="81"/>
      <c r="L162" s="82"/>
      <c r="M162" s="82"/>
      <c r="N162" s="82"/>
      <c r="O162" s="83"/>
      <c r="P162" s="59"/>
      <c r="Q162" s="81"/>
      <c r="R162" s="82"/>
      <c r="S162" s="82"/>
      <c r="T162" s="82"/>
      <c r="U162" s="83"/>
      <c r="V162" s="58"/>
      <c r="W162" s="109">
        <f t="shared" si="2"/>
        <v>0</v>
      </c>
    </row>
    <row r="163" spans="1:23" x14ac:dyDescent="0.25">
      <c r="A163" s="59"/>
      <c r="B163" s="5"/>
      <c r="C163" s="84"/>
      <c r="D163" s="59"/>
      <c r="E163" s="81"/>
      <c r="F163" s="82"/>
      <c r="G163" s="82"/>
      <c r="H163" s="82"/>
      <c r="I163" s="83"/>
      <c r="J163" s="59"/>
      <c r="K163" s="81"/>
      <c r="L163" s="82"/>
      <c r="M163" s="82"/>
      <c r="N163" s="82"/>
      <c r="O163" s="83"/>
      <c r="P163" s="59"/>
      <c r="Q163" s="81"/>
      <c r="R163" s="82"/>
      <c r="S163" s="82"/>
      <c r="T163" s="82"/>
      <c r="U163" s="83"/>
      <c r="V163" s="58"/>
      <c r="W163" s="109">
        <f t="shared" si="2"/>
        <v>0</v>
      </c>
    </row>
    <row r="164" spans="1:23" x14ac:dyDescent="0.25">
      <c r="A164" s="59"/>
      <c r="B164" s="5"/>
      <c r="C164" s="84"/>
      <c r="D164" s="59"/>
      <c r="E164" s="81"/>
      <c r="F164" s="82"/>
      <c r="G164" s="82"/>
      <c r="H164" s="82"/>
      <c r="I164" s="83"/>
      <c r="J164" s="59"/>
      <c r="K164" s="81"/>
      <c r="L164" s="82"/>
      <c r="M164" s="82"/>
      <c r="N164" s="82"/>
      <c r="O164" s="83"/>
      <c r="P164" s="59"/>
      <c r="Q164" s="81"/>
      <c r="R164" s="82"/>
      <c r="S164" s="82"/>
      <c r="T164" s="82"/>
      <c r="U164" s="83"/>
      <c r="V164" s="58"/>
      <c r="W164" s="109">
        <f t="shared" si="2"/>
        <v>0</v>
      </c>
    </row>
    <row r="165" spans="1:23" x14ac:dyDescent="0.25">
      <c r="A165" s="59"/>
      <c r="B165" s="5"/>
      <c r="C165" s="84"/>
      <c r="D165" s="59"/>
      <c r="E165" s="81"/>
      <c r="F165" s="82"/>
      <c r="G165" s="82"/>
      <c r="H165" s="82"/>
      <c r="I165" s="83"/>
      <c r="J165" s="59"/>
      <c r="K165" s="81"/>
      <c r="L165" s="82"/>
      <c r="M165" s="82"/>
      <c r="N165" s="82"/>
      <c r="O165" s="83"/>
      <c r="P165" s="59"/>
      <c r="Q165" s="81"/>
      <c r="R165" s="82"/>
      <c r="S165" s="82"/>
      <c r="T165" s="82"/>
      <c r="U165" s="83"/>
      <c r="V165" s="58"/>
      <c r="W165" s="109">
        <f t="shared" si="2"/>
        <v>0</v>
      </c>
    </row>
    <row r="166" spans="1:23" x14ac:dyDescent="0.25">
      <c r="A166" s="59"/>
      <c r="B166" s="5"/>
      <c r="C166" s="84"/>
      <c r="D166" s="59"/>
      <c r="E166" s="81"/>
      <c r="F166" s="82"/>
      <c r="G166" s="82"/>
      <c r="H166" s="82"/>
      <c r="I166" s="83"/>
      <c r="J166" s="59"/>
      <c r="K166" s="81"/>
      <c r="L166" s="82"/>
      <c r="M166" s="82"/>
      <c r="N166" s="82"/>
      <c r="O166" s="83"/>
      <c r="P166" s="59"/>
      <c r="Q166" s="81"/>
      <c r="R166" s="82"/>
      <c r="S166" s="82"/>
      <c r="T166" s="82"/>
      <c r="U166" s="83"/>
      <c r="V166" s="58"/>
      <c r="W166" s="109">
        <f t="shared" si="2"/>
        <v>0</v>
      </c>
    </row>
    <row r="167" spans="1:23" x14ac:dyDescent="0.25">
      <c r="A167" s="59"/>
      <c r="B167" s="5"/>
      <c r="C167" s="84"/>
      <c r="D167" s="59"/>
      <c r="E167" s="81"/>
      <c r="F167" s="82"/>
      <c r="G167" s="82"/>
      <c r="H167" s="82"/>
      <c r="I167" s="83"/>
      <c r="J167" s="59"/>
      <c r="K167" s="81"/>
      <c r="L167" s="82"/>
      <c r="M167" s="82"/>
      <c r="N167" s="82"/>
      <c r="O167" s="83"/>
      <c r="P167" s="59"/>
      <c r="Q167" s="81"/>
      <c r="R167" s="82"/>
      <c r="S167" s="82"/>
      <c r="T167" s="82"/>
      <c r="U167" s="83"/>
      <c r="V167" s="58"/>
      <c r="W167" s="109">
        <f t="shared" si="2"/>
        <v>0</v>
      </c>
    </row>
    <row r="168" spans="1:23" x14ac:dyDescent="0.25">
      <c r="A168" s="59"/>
      <c r="B168" s="5"/>
      <c r="C168" s="84"/>
      <c r="D168" s="59"/>
      <c r="E168" s="81"/>
      <c r="F168" s="82"/>
      <c r="G168" s="82"/>
      <c r="H168" s="82"/>
      <c r="I168" s="83"/>
      <c r="J168" s="59"/>
      <c r="K168" s="81"/>
      <c r="L168" s="82"/>
      <c r="M168" s="82"/>
      <c r="N168" s="82"/>
      <c r="O168" s="83"/>
      <c r="P168" s="59"/>
      <c r="Q168" s="81"/>
      <c r="R168" s="82"/>
      <c r="S168" s="82"/>
      <c r="T168" s="82"/>
      <c r="U168" s="83"/>
      <c r="V168" s="58"/>
      <c r="W168" s="109">
        <f t="shared" si="2"/>
        <v>0</v>
      </c>
    </row>
    <row r="169" spans="1:23" x14ac:dyDescent="0.25">
      <c r="A169" s="59"/>
      <c r="B169" s="5"/>
      <c r="C169" s="84"/>
      <c r="D169" s="59"/>
      <c r="E169" s="81"/>
      <c r="F169" s="82"/>
      <c r="G169" s="82"/>
      <c r="H169" s="82"/>
      <c r="I169" s="83"/>
      <c r="J169" s="59"/>
      <c r="K169" s="81"/>
      <c r="L169" s="82"/>
      <c r="M169" s="82"/>
      <c r="N169" s="82"/>
      <c r="O169" s="83"/>
      <c r="P169" s="59"/>
      <c r="Q169" s="81"/>
      <c r="R169" s="82"/>
      <c r="S169" s="82"/>
      <c r="T169" s="82"/>
      <c r="U169" s="83"/>
      <c r="V169" s="58"/>
      <c r="W169" s="109">
        <f t="shared" si="2"/>
        <v>0</v>
      </c>
    </row>
    <row r="170" spans="1:23" x14ac:dyDescent="0.25">
      <c r="A170" s="59"/>
      <c r="B170" s="5"/>
      <c r="C170" s="84"/>
      <c r="D170" s="59"/>
      <c r="E170" s="81"/>
      <c r="F170" s="82"/>
      <c r="G170" s="82"/>
      <c r="H170" s="82"/>
      <c r="I170" s="83"/>
      <c r="J170" s="59"/>
      <c r="K170" s="81"/>
      <c r="L170" s="82"/>
      <c r="M170" s="82"/>
      <c r="N170" s="82"/>
      <c r="O170" s="83"/>
      <c r="P170" s="59"/>
      <c r="Q170" s="81"/>
      <c r="R170" s="82"/>
      <c r="S170" s="82"/>
      <c r="T170" s="82"/>
      <c r="U170" s="83"/>
      <c r="V170" s="58"/>
      <c r="W170" s="109">
        <f t="shared" si="2"/>
        <v>0</v>
      </c>
    </row>
    <row r="171" spans="1:23" x14ac:dyDescent="0.25">
      <c r="A171" s="59"/>
      <c r="B171" s="5"/>
      <c r="C171" s="84"/>
      <c r="D171" s="59"/>
      <c r="E171" s="81"/>
      <c r="F171" s="82"/>
      <c r="G171" s="82"/>
      <c r="H171" s="82"/>
      <c r="I171" s="83"/>
      <c r="J171" s="59"/>
      <c r="K171" s="81"/>
      <c r="L171" s="82"/>
      <c r="M171" s="82"/>
      <c r="N171" s="82"/>
      <c r="O171" s="83"/>
      <c r="P171" s="59"/>
      <c r="Q171" s="81"/>
      <c r="R171" s="82"/>
      <c r="S171" s="82"/>
      <c r="T171" s="82"/>
      <c r="U171" s="83"/>
      <c r="V171" s="58"/>
      <c r="W171" s="109">
        <f t="shared" si="2"/>
        <v>0</v>
      </c>
    </row>
    <row r="172" spans="1:23" x14ac:dyDescent="0.25">
      <c r="A172" s="59"/>
      <c r="B172" s="5"/>
      <c r="C172" s="84"/>
      <c r="D172" s="59"/>
      <c r="E172" s="81"/>
      <c r="F172" s="82"/>
      <c r="G172" s="82"/>
      <c r="H172" s="82"/>
      <c r="I172" s="83"/>
      <c r="J172" s="59"/>
      <c r="K172" s="81"/>
      <c r="L172" s="82"/>
      <c r="M172" s="82"/>
      <c r="N172" s="82"/>
      <c r="O172" s="83"/>
      <c r="P172" s="59"/>
      <c r="Q172" s="81"/>
      <c r="R172" s="82"/>
      <c r="S172" s="82"/>
      <c r="T172" s="82"/>
      <c r="U172" s="83"/>
      <c r="V172" s="58"/>
      <c r="W172" s="109">
        <f t="shared" si="2"/>
        <v>0</v>
      </c>
    </row>
    <row r="173" spans="1:23" x14ac:dyDescent="0.25">
      <c r="A173" s="59"/>
      <c r="B173" s="5"/>
      <c r="C173" s="84"/>
      <c r="D173" s="59"/>
      <c r="E173" s="81"/>
      <c r="F173" s="82"/>
      <c r="G173" s="82"/>
      <c r="H173" s="82"/>
      <c r="I173" s="83"/>
      <c r="J173" s="59"/>
      <c r="K173" s="81"/>
      <c r="L173" s="82"/>
      <c r="M173" s="82"/>
      <c r="N173" s="82"/>
      <c r="O173" s="83"/>
      <c r="P173" s="59"/>
      <c r="Q173" s="81"/>
      <c r="R173" s="82"/>
      <c r="S173" s="82"/>
      <c r="T173" s="82"/>
      <c r="U173" s="83"/>
      <c r="V173" s="58"/>
      <c r="W173" s="109">
        <f t="shared" si="2"/>
        <v>0</v>
      </c>
    </row>
    <row r="174" spans="1:23" x14ac:dyDescent="0.25">
      <c r="A174" s="59"/>
      <c r="B174" s="5"/>
      <c r="C174" s="84"/>
      <c r="D174" s="59"/>
      <c r="E174" s="81"/>
      <c r="F174" s="82"/>
      <c r="G174" s="82"/>
      <c r="H174" s="82"/>
      <c r="I174" s="83"/>
      <c r="J174" s="59"/>
      <c r="K174" s="81"/>
      <c r="L174" s="82"/>
      <c r="M174" s="82"/>
      <c r="N174" s="82"/>
      <c r="O174" s="83"/>
      <c r="P174" s="59"/>
      <c r="Q174" s="81"/>
      <c r="R174" s="82"/>
      <c r="S174" s="82"/>
      <c r="T174" s="82"/>
      <c r="U174" s="83"/>
      <c r="V174" s="58"/>
      <c r="W174" s="109">
        <f t="shared" si="2"/>
        <v>0</v>
      </c>
    </row>
    <row r="175" spans="1:23" x14ac:dyDescent="0.25">
      <c r="A175" s="59"/>
      <c r="B175" s="5"/>
      <c r="C175" s="84"/>
      <c r="D175" s="59"/>
      <c r="E175" s="81"/>
      <c r="F175" s="82"/>
      <c r="G175" s="82"/>
      <c r="H175" s="82"/>
      <c r="I175" s="83"/>
      <c r="J175" s="59"/>
      <c r="K175" s="81"/>
      <c r="L175" s="82"/>
      <c r="M175" s="82"/>
      <c r="N175" s="82"/>
      <c r="O175" s="83"/>
      <c r="P175" s="59"/>
      <c r="Q175" s="81"/>
      <c r="R175" s="82"/>
      <c r="S175" s="82"/>
      <c r="T175" s="82"/>
      <c r="U175" s="83"/>
      <c r="V175" s="58"/>
      <c r="W175" s="109">
        <f t="shared" si="2"/>
        <v>0</v>
      </c>
    </row>
    <row r="176" spans="1:23" x14ac:dyDescent="0.25">
      <c r="A176" s="59"/>
      <c r="B176" s="5"/>
      <c r="C176" s="84"/>
      <c r="D176" s="59"/>
      <c r="E176" s="81"/>
      <c r="F176" s="82"/>
      <c r="G176" s="82"/>
      <c r="H176" s="82"/>
      <c r="I176" s="83"/>
      <c r="J176" s="59"/>
      <c r="K176" s="81"/>
      <c r="L176" s="82"/>
      <c r="M176" s="82"/>
      <c r="N176" s="82"/>
      <c r="O176" s="83"/>
      <c r="P176" s="59"/>
      <c r="Q176" s="81"/>
      <c r="R176" s="82"/>
      <c r="S176" s="82"/>
      <c r="T176" s="82"/>
      <c r="U176" s="83"/>
      <c r="V176" s="58"/>
      <c r="W176" s="109">
        <f t="shared" si="2"/>
        <v>0</v>
      </c>
    </row>
    <row r="177" spans="1:23" x14ac:dyDescent="0.25">
      <c r="A177" s="59"/>
      <c r="B177" s="5"/>
      <c r="C177" s="84"/>
      <c r="D177" s="59"/>
      <c r="E177" s="81"/>
      <c r="F177" s="82"/>
      <c r="G177" s="82"/>
      <c r="H177" s="82"/>
      <c r="I177" s="83"/>
      <c r="J177" s="59"/>
      <c r="K177" s="81"/>
      <c r="L177" s="82"/>
      <c r="M177" s="82"/>
      <c r="N177" s="82"/>
      <c r="O177" s="83"/>
      <c r="P177" s="59"/>
      <c r="Q177" s="81"/>
      <c r="R177" s="82"/>
      <c r="S177" s="82"/>
      <c r="T177" s="82"/>
      <c r="U177" s="83"/>
      <c r="V177" s="58"/>
      <c r="W177" s="109">
        <f t="shared" si="2"/>
        <v>0</v>
      </c>
    </row>
    <row r="178" spans="1:23" x14ac:dyDescent="0.25">
      <c r="A178" s="59"/>
      <c r="B178" s="5"/>
      <c r="C178" s="84"/>
      <c r="D178" s="59"/>
      <c r="E178" s="81"/>
      <c r="F178" s="82"/>
      <c r="G178" s="82"/>
      <c r="H178" s="82"/>
      <c r="I178" s="83"/>
      <c r="J178" s="59"/>
      <c r="K178" s="81"/>
      <c r="L178" s="82"/>
      <c r="M178" s="82"/>
      <c r="N178" s="82"/>
      <c r="O178" s="83"/>
      <c r="P178" s="59"/>
      <c r="Q178" s="81"/>
      <c r="R178" s="82"/>
      <c r="S178" s="82"/>
      <c r="T178" s="82"/>
      <c r="U178" s="83"/>
      <c r="V178" s="58"/>
      <c r="W178" s="109">
        <f t="shared" si="2"/>
        <v>0</v>
      </c>
    </row>
    <row r="179" spans="1:23" x14ac:dyDescent="0.25">
      <c r="A179" s="59"/>
      <c r="B179" s="5"/>
      <c r="C179" s="84"/>
      <c r="D179" s="59"/>
      <c r="E179" s="81"/>
      <c r="F179" s="82"/>
      <c r="G179" s="82"/>
      <c r="H179" s="82"/>
      <c r="I179" s="83"/>
      <c r="J179" s="59"/>
      <c r="K179" s="81"/>
      <c r="L179" s="82"/>
      <c r="M179" s="82"/>
      <c r="N179" s="82"/>
      <c r="O179" s="83"/>
      <c r="P179" s="59"/>
      <c r="Q179" s="81"/>
      <c r="R179" s="82"/>
      <c r="S179" s="82"/>
      <c r="T179" s="82"/>
      <c r="U179" s="83"/>
      <c r="V179" s="58"/>
      <c r="W179" s="109">
        <f t="shared" si="2"/>
        <v>0</v>
      </c>
    </row>
    <row r="180" spans="1:23" x14ac:dyDescent="0.25">
      <c r="A180" s="59"/>
      <c r="B180" s="5"/>
      <c r="C180" s="84"/>
      <c r="D180" s="59"/>
      <c r="E180" s="81"/>
      <c r="F180" s="82"/>
      <c r="G180" s="82"/>
      <c r="H180" s="82"/>
      <c r="I180" s="83"/>
      <c r="J180" s="59"/>
      <c r="K180" s="81"/>
      <c r="L180" s="82"/>
      <c r="M180" s="82"/>
      <c r="N180" s="82"/>
      <c r="O180" s="83"/>
      <c r="P180" s="59"/>
      <c r="Q180" s="81"/>
      <c r="R180" s="82"/>
      <c r="S180" s="82"/>
      <c r="T180" s="82"/>
      <c r="U180" s="83"/>
      <c r="V180" s="58"/>
      <c r="W180" s="109">
        <f t="shared" si="2"/>
        <v>0</v>
      </c>
    </row>
    <row r="181" spans="1:23" x14ac:dyDescent="0.25">
      <c r="A181" s="59"/>
      <c r="B181" s="5"/>
      <c r="C181" s="84"/>
      <c r="D181" s="59"/>
      <c r="E181" s="81"/>
      <c r="F181" s="82"/>
      <c r="G181" s="82"/>
      <c r="H181" s="82"/>
      <c r="I181" s="83"/>
      <c r="J181" s="59"/>
      <c r="K181" s="81"/>
      <c r="L181" s="82"/>
      <c r="M181" s="82"/>
      <c r="N181" s="82"/>
      <c r="O181" s="83"/>
      <c r="P181" s="59"/>
      <c r="Q181" s="81"/>
      <c r="R181" s="82"/>
      <c r="S181" s="82"/>
      <c r="T181" s="82"/>
      <c r="U181" s="83"/>
      <c r="V181" s="58"/>
      <c r="W181" s="109">
        <f t="shared" si="2"/>
        <v>0</v>
      </c>
    </row>
    <row r="182" spans="1:23" x14ac:dyDescent="0.25">
      <c r="A182" s="59"/>
      <c r="B182" s="5"/>
      <c r="C182" s="84"/>
      <c r="D182" s="59"/>
      <c r="E182" s="81"/>
      <c r="F182" s="82"/>
      <c r="G182" s="82"/>
      <c r="H182" s="82"/>
      <c r="I182" s="83"/>
      <c r="J182" s="59"/>
      <c r="K182" s="81"/>
      <c r="L182" s="82"/>
      <c r="M182" s="82"/>
      <c r="N182" s="82"/>
      <c r="O182" s="83"/>
      <c r="P182" s="59"/>
      <c r="Q182" s="81"/>
      <c r="R182" s="82"/>
      <c r="S182" s="82"/>
      <c r="T182" s="82"/>
      <c r="U182" s="83"/>
      <c r="V182" s="58"/>
      <c r="W182" s="109">
        <f t="shared" si="2"/>
        <v>0</v>
      </c>
    </row>
    <row r="183" spans="1:23" x14ac:dyDescent="0.25">
      <c r="A183" s="59"/>
      <c r="B183" s="5"/>
      <c r="C183" s="84"/>
      <c r="D183" s="59"/>
      <c r="E183" s="81"/>
      <c r="F183" s="82"/>
      <c r="G183" s="82"/>
      <c r="H183" s="82"/>
      <c r="I183" s="83"/>
      <c r="J183" s="59"/>
      <c r="K183" s="81"/>
      <c r="L183" s="82"/>
      <c r="M183" s="82"/>
      <c r="N183" s="82"/>
      <c r="O183" s="83"/>
      <c r="P183" s="59"/>
      <c r="Q183" s="81"/>
      <c r="R183" s="82"/>
      <c r="S183" s="82"/>
      <c r="T183" s="82"/>
      <c r="U183" s="83"/>
      <c r="V183" s="58"/>
      <c r="W183" s="109">
        <f t="shared" si="2"/>
        <v>0</v>
      </c>
    </row>
    <row r="184" spans="1:23" x14ac:dyDescent="0.25">
      <c r="A184" s="59"/>
      <c r="B184" s="5"/>
      <c r="C184" s="84"/>
      <c r="D184" s="59"/>
      <c r="E184" s="81"/>
      <c r="F184" s="82"/>
      <c r="G184" s="82"/>
      <c r="H184" s="82"/>
      <c r="I184" s="83"/>
      <c r="J184" s="59"/>
      <c r="K184" s="81"/>
      <c r="L184" s="82"/>
      <c r="M184" s="82"/>
      <c r="N184" s="82"/>
      <c r="O184" s="83"/>
      <c r="P184" s="59"/>
      <c r="Q184" s="81"/>
      <c r="R184" s="82"/>
      <c r="S184" s="82"/>
      <c r="T184" s="82"/>
      <c r="U184" s="83"/>
      <c r="V184" s="58"/>
      <c r="W184" s="109">
        <f t="shared" si="2"/>
        <v>0</v>
      </c>
    </row>
    <row r="185" spans="1:23" x14ac:dyDescent="0.25">
      <c r="A185" s="59"/>
      <c r="B185" s="5"/>
      <c r="C185" s="84"/>
      <c r="D185" s="59"/>
      <c r="E185" s="81"/>
      <c r="F185" s="82"/>
      <c r="G185" s="82"/>
      <c r="H185" s="82"/>
      <c r="I185" s="83"/>
      <c r="J185" s="59"/>
      <c r="K185" s="81"/>
      <c r="L185" s="82"/>
      <c r="M185" s="82"/>
      <c r="N185" s="82"/>
      <c r="O185" s="83"/>
      <c r="P185" s="59"/>
      <c r="Q185" s="81"/>
      <c r="R185" s="82"/>
      <c r="S185" s="82"/>
      <c r="T185" s="82"/>
      <c r="U185" s="83"/>
      <c r="V185" s="58"/>
      <c r="W185" s="109">
        <f t="shared" si="2"/>
        <v>0</v>
      </c>
    </row>
    <row r="186" spans="1:23" x14ac:dyDescent="0.25">
      <c r="A186" s="59"/>
      <c r="B186" s="5"/>
      <c r="C186" s="84"/>
      <c r="D186" s="59"/>
      <c r="E186" s="81"/>
      <c r="F186" s="82"/>
      <c r="G186" s="82"/>
      <c r="H186" s="82"/>
      <c r="I186" s="83"/>
      <c r="J186" s="59"/>
      <c r="K186" s="81"/>
      <c r="L186" s="82"/>
      <c r="M186" s="82"/>
      <c r="N186" s="82"/>
      <c r="O186" s="83"/>
      <c r="P186" s="59"/>
      <c r="Q186" s="81"/>
      <c r="R186" s="82"/>
      <c r="S186" s="82"/>
      <c r="T186" s="82"/>
      <c r="U186" s="83"/>
      <c r="V186" s="58"/>
      <c r="W186" s="109">
        <f t="shared" si="2"/>
        <v>0</v>
      </c>
    </row>
    <row r="187" spans="1:23" x14ac:dyDescent="0.25">
      <c r="A187" s="59"/>
      <c r="B187" s="5"/>
      <c r="C187" s="84"/>
      <c r="D187" s="59"/>
      <c r="E187" s="81"/>
      <c r="F187" s="82"/>
      <c r="G187" s="82"/>
      <c r="H187" s="82"/>
      <c r="I187" s="83"/>
      <c r="J187" s="59"/>
      <c r="K187" s="81"/>
      <c r="L187" s="82"/>
      <c r="M187" s="82"/>
      <c r="N187" s="82"/>
      <c r="O187" s="83"/>
      <c r="P187" s="59"/>
      <c r="Q187" s="81"/>
      <c r="R187" s="82"/>
      <c r="S187" s="82"/>
      <c r="T187" s="82"/>
      <c r="U187" s="83"/>
      <c r="V187" s="58"/>
      <c r="W187" s="109">
        <f t="shared" si="2"/>
        <v>0</v>
      </c>
    </row>
    <row r="188" spans="1:23" x14ac:dyDescent="0.25">
      <c r="A188" s="59"/>
      <c r="B188" s="5"/>
      <c r="C188" s="84"/>
      <c r="D188" s="59"/>
      <c r="E188" s="81"/>
      <c r="F188" s="82"/>
      <c r="G188" s="82"/>
      <c r="H188" s="82"/>
      <c r="I188" s="83"/>
      <c r="J188" s="59"/>
      <c r="K188" s="81"/>
      <c r="L188" s="82"/>
      <c r="M188" s="82"/>
      <c r="N188" s="82"/>
      <c r="O188" s="83"/>
      <c r="P188" s="59"/>
      <c r="Q188" s="81"/>
      <c r="R188" s="82"/>
      <c r="S188" s="82"/>
      <c r="T188" s="82"/>
      <c r="U188" s="83"/>
      <c r="V188" s="58"/>
      <c r="W188" s="109">
        <f t="shared" si="2"/>
        <v>0</v>
      </c>
    </row>
    <row r="189" spans="1:23" x14ac:dyDescent="0.25">
      <c r="A189" s="59"/>
      <c r="B189" s="5"/>
      <c r="C189" s="84"/>
      <c r="D189" s="59"/>
      <c r="E189" s="81"/>
      <c r="F189" s="82"/>
      <c r="G189" s="82"/>
      <c r="H189" s="82"/>
      <c r="I189" s="83"/>
      <c r="J189" s="59"/>
      <c r="K189" s="81"/>
      <c r="L189" s="82"/>
      <c r="M189" s="82"/>
      <c r="N189" s="82"/>
      <c r="O189" s="83"/>
      <c r="P189" s="59"/>
      <c r="Q189" s="81"/>
      <c r="R189" s="82"/>
      <c r="S189" s="82"/>
      <c r="T189" s="82"/>
      <c r="U189" s="83"/>
      <c r="V189" s="58"/>
      <c r="W189" s="109">
        <f t="shared" si="2"/>
        <v>0</v>
      </c>
    </row>
    <row r="190" spans="1:23" x14ac:dyDescent="0.25">
      <c r="A190" s="59"/>
      <c r="B190" s="5"/>
      <c r="C190" s="84"/>
      <c r="D190" s="59"/>
      <c r="E190" s="81"/>
      <c r="F190" s="82"/>
      <c r="G190" s="82"/>
      <c r="H190" s="82"/>
      <c r="I190" s="83"/>
      <c r="J190" s="59"/>
      <c r="K190" s="81"/>
      <c r="L190" s="82"/>
      <c r="M190" s="82"/>
      <c r="N190" s="82"/>
      <c r="O190" s="83"/>
      <c r="P190" s="59"/>
      <c r="Q190" s="81"/>
      <c r="R190" s="82"/>
      <c r="S190" s="82"/>
      <c r="T190" s="82"/>
      <c r="U190" s="83"/>
      <c r="V190" s="58"/>
      <c r="W190" s="109">
        <f t="shared" si="2"/>
        <v>0</v>
      </c>
    </row>
    <row r="191" spans="1:23" x14ac:dyDescent="0.25">
      <c r="A191" s="59"/>
      <c r="B191" s="5"/>
      <c r="C191" s="84"/>
      <c r="D191" s="59"/>
      <c r="E191" s="81"/>
      <c r="F191" s="82"/>
      <c r="G191" s="82"/>
      <c r="H191" s="82"/>
      <c r="I191" s="83"/>
      <c r="J191" s="59"/>
      <c r="K191" s="81"/>
      <c r="L191" s="82"/>
      <c r="M191" s="82"/>
      <c r="N191" s="82"/>
      <c r="O191" s="83"/>
      <c r="P191" s="59"/>
      <c r="Q191" s="81"/>
      <c r="R191" s="82"/>
      <c r="S191" s="82"/>
      <c r="T191" s="82"/>
      <c r="U191" s="83"/>
      <c r="V191" s="58"/>
      <c r="W191" s="109">
        <f t="shared" si="2"/>
        <v>0</v>
      </c>
    </row>
    <row r="192" spans="1:23" x14ac:dyDescent="0.25">
      <c r="A192" s="59"/>
      <c r="B192" s="5"/>
      <c r="C192" s="84"/>
      <c r="D192" s="59"/>
      <c r="E192" s="81"/>
      <c r="F192" s="82"/>
      <c r="G192" s="82"/>
      <c r="H192" s="82"/>
      <c r="I192" s="83"/>
      <c r="J192" s="59"/>
      <c r="K192" s="81"/>
      <c r="L192" s="82"/>
      <c r="M192" s="82"/>
      <c r="N192" s="82"/>
      <c r="O192" s="83"/>
      <c r="P192" s="59"/>
      <c r="Q192" s="81"/>
      <c r="R192" s="82"/>
      <c r="S192" s="82"/>
      <c r="T192" s="82"/>
      <c r="U192" s="83"/>
      <c r="V192" s="58"/>
      <c r="W192" s="109">
        <f t="shared" si="2"/>
        <v>0</v>
      </c>
    </row>
    <row r="193" spans="1:23" x14ac:dyDescent="0.25">
      <c r="A193" s="59"/>
      <c r="B193" s="5"/>
      <c r="C193" s="84"/>
      <c r="D193" s="59"/>
      <c r="E193" s="81"/>
      <c r="F193" s="82"/>
      <c r="G193" s="82"/>
      <c r="H193" s="82"/>
      <c r="I193" s="83"/>
      <c r="J193" s="59"/>
      <c r="K193" s="81"/>
      <c r="L193" s="82"/>
      <c r="M193" s="82"/>
      <c r="N193" s="82"/>
      <c r="O193" s="83"/>
      <c r="P193" s="59"/>
      <c r="Q193" s="81"/>
      <c r="R193" s="82"/>
      <c r="S193" s="82"/>
      <c r="T193" s="82"/>
      <c r="U193" s="83"/>
      <c r="V193" s="58"/>
      <c r="W193" s="109">
        <f t="shared" si="2"/>
        <v>0</v>
      </c>
    </row>
    <row r="194" spans="1:23" x14ac:dyDescent="0.25">
      <c r="A194" s="59"/>
      <c r="B194" s="5"/>
      <c r="C194" s="84"/>
      <c r="D194" s="59"/>
      <c r="E194" s="81"/>
      <c r="F194" s="82"/>
      <c r="G194" s="82"/>
      <c r="H194" s="82"/>
      <c r="I194" s="83"/>
      <c r="J194" s="59"/>
      <c r="K194" s="81"/>
      <c r="L194" s="82"/>
      <c r="M194" s="82"/>
      <c r="N194" s="82"/>
      <c r="O194" s="83"/>
      <c r="P194" s="59"/>
      <c r="Q194" s="81"/>
      <c r="R194" s="82"/>
      <c r="S194" s="82"/>
      <c r="T194" s="82"/>
      <c r="U194" s="83"/>
      <c r="V194" s="58"/>
      <c r="W194" s="109">
        <f t="shared" si="2"/>
        <v>0</v>
      </c>
    </row>
    <row r="195" spans="1:23" x14ac:dyDescent="0.25">
      <c r="A195" s="59"/>
      <c r="B195" s="5"/>
      <c r="C195" s="84"/>
      <c r="D195" s="59"/>
      <c r="E195" s="81"/>
      <c r="F195" s="82"/>
      <c r="G195" s="82"/>
      <c r="H195" s="82"/>
      <c r="I195" s="83"/>
      <c r="J195" s="59"/>
      <c r="K195" s="81"/>
      <c r="L195" s="82"/>
      <c r="M195" s="82"/>
      <c r="N195" s="82"/>
      <c r="O195" s="83"/>
      <c r="P195" s="59"/>
      <c r="Q195" s="81"/>
      <c r="R195" s="82"/>
      <c r="S195" s="82"/>
      <c r="T195" s="82"/>
      <c r="U195" s="83"/>
      <c r="V195" s="58"/>
      <c r="W195" s="109">
        <f t="shared" si="2"/>
        <v>0</v>
      </c>
    </row>
    <row r="196" spans="1:23" x14ac:dyDescent="0.25">
      <c r="A196" s="59"/>
      <c r="B196" s="5"/>
      <c r="C196" s="84"/>
      <c r="D196" s="59"/>
      <c r="E196" s="81"/>
      <c r="F196" s="82"/>
      <c r="G196" s="82"/>
      <c r="H196" s="82"/>
      <c r="I196" s="83"/>
      <c r="J196" s="59"/>
      <c r="K196" s="81"/>
      <c r="L196" s="82"/>
      <c r="M196" s="82"/>
      <c r="N196" s="82"/>
      <c r="O196" s="83"/>
      <c r="P196" s="59"/>
      <c r="Q196" s="81"/>
      <c r="R196" s="82"/>
      <c r="S196" s="82"/>
      <c r="T196" s="82"/>
      <c r="U196" s="83"/>
      <c r="V196" s="58"/>
      <c r="W196" s="109">
        <f t="shared" si="2"/>
        <v>0</v>
      </c>
    </row>
    <row r="197" spans="1:23" x14ac:dyDescent="0.25">
      <c r="A197" s="59"/>
      <c r="B197" s="5"/>
      <c r="C197" s="84"/>
      <c r="D197" s="59"/>
      <c r="E197" s="81"/>
      <c r="F197" s="82"/>
      <c r="G197" s="82"/>
      <c r="H197" s="82"/>
      <c r="I197" s="83"/>
      <c r="J197" s="59"/>
      <c r="K197" s="81"/>
      <c r="L197" s="82"/>
      <c r="M197" s="82"/>
      <c r="N197" s="82"/>
      <c r="O197" s="83"/>
      <c r="P197" s="59"/>
      <c r="Q197" s="81"/>
      <c r="R197" s="82"/>
      <c r="S197" s="82"/>
      <c r="T197" s="82"/>
      <c r="U197" s="83"/>
      <c r="V197" s="58"/>
      <c r="W197" s="109">
        <f t="shared" si="2"/>
        <v>0</v>
      </c>
    </row>
    <row r="198" spans="1:23" x14ac:dyDescent="0.25">
      <c r="A198" s="59"/>
      <c r="B198" s="5"/>
      <c r="C198" s="84"/>
      <c r="D198" s="59"/>
      <c r="E198" s="81"/>
      <c r="F198" s="82"/>
      <c r="G198" s="82"/>
      <c r="H198" s="82"/>
      <c r="I198" s="83"/>
      <c r="J198" s="59"/>
      <c r="K198" s="81"/>
      <c r="L198" s="82"/>
      <c r="M198" s="82"/>
      <c r="N198" s="82"/>
      <c r="O198" s="83"/>
      <c r="P198" s="59"/>
      <c r="Q198" s="81"/>
      <c r="R198" s="82"/>
      <c r="S198" s="82"/>
      <c r="T198" s="82"/>
      <c r="U198" s="83"/>
      <c r="V198" s="58"/>
      <c r="W198" s="109">
        <f t="shared" si="2"/>
        <v>0</v>
      </c>
    </row>
    <row r="199" spans="1:23" x14ac:dyDescent="0.25">
      <c r="A199" s="59"/>
      <c r="B199" s="5"/>
      <c r="C199" s="84"/>
      <c r="D199" s="59"/>
      <c r="E199" s="81"/>
      <c r="F199" s="82"/>
      <c r="G199" s="82"/>
      <c r="H199" s="82"/>
      <c r="I199" s="83"/>
      <c r="J199" s="59"/>
      <c r="K199" s="81"/>
      <c r="L199" s="82"/>
      <c r="M199" s="82"/>
      <c r="N199" s="82"/>
      <c r="O199" s="83"/>
      <c r="P199" s="59"/>
      <c r="Q199" s="81"/>
      <c r="R199" s="82"/>
      <c r="S199" s="82"/>
      <c r="T199" s="82"/>
      <c r="U199" s="83"/>
      <c r="V199" s="58"/>
      <c r="W199" s="109">
        <f t="shared" si="2"/>
        <v>0</v>
      </c>
    </row>
    <row r="200" spans="1:23" x14ac:dyDescent="0.25">
      <c r="A200" s="59"/>
      <c r="B200" s="5"/>
      <c r="C200" s="84"/>
      <c r="D200" s="59"/>
      <c r="E200" s="81"/>
      <c r="F200" s="82"/>
      <c r="G200" s="82"/>
      <c r="H200" s="82"/>
      <c r="I200" s="83"/>
      <c r="J200" s="59"/>
      <c r="K200" s="81"/>
      <c r="L200" s="82"/>
      <c r="M200" s="82"/>
      <c r="N200" s="82"/>
      <c r="O200" s="83"/>
      <c r="P200" s="59"/>
      <c r="Q200" s="81"/>
      <c r="R200" s="82"/>
      <c r="S200" s="82"/>
      <c r="T200" s="82"/>
      <c r="U200" s="83"/>
      <c r="V200" s="58"/>
      <c r="W200" s="109">
        <f t="shared" ref="W200" si="3">C200-SUM(E200:I200)-SUM(K200:O200)-SUM(Q200:U200)</f>
        <v>0</v>
      </c>
    </row>
    <row r="201" spans="1:23" ht="3.75" customHeight="1" x14ac:dyDescent="0.25">
      <c r="A201" s="59"/>
      <c r="B201" s="13"/>
      <c r="C201" s="15"/>
      <c r="D201" s="59"/>
      <c r="E201" s="14"/>
      <c r="F201" s="16"/>
      <c r="G201" s="16"/>
      <c r="H201" s="16"/>
      <c r="I201" s="17"/>
      <c r="J201" s="59"/>
      <c r="K201" s="14"/>
      <c r="L201" s="16"/>
      <c r="M201" s="16"/>
      <c r="N201" s="16"/>
      <c r="O201" s="17"/>
      <c r="P201" s="59"/>
      <c r="Q201" s="14"/>
      <c r="R201" s="16"/>
      <c r="S201" s="16"/>
      <c r="T201" s="16"/>
      <c r="U201" s="17"/>
      <c r="V201" s="58"/>
      <c r="W201" s="2"/>
    </row>
    <row r="202" spans="1:23" hidden="1" x14ac:dyDescent="0.25"/>
    <row r="203" spans="1:23" hidden="1" x14ac:dyDescent="0.25"/>
    <row r="204" spans="1:23" hidden="1" x14ac:dyDescent="0.25"/>
    <row r="205" spans="1:23" x14ac:dyDescent="0.25"/>
  </sheetData>
  <sheetProtection selectLockedCells="1"/>
  <dataValidations count="1">
    <dataValidation type="list" allowBlank="1" showInputMessage="1" showErrorMessage="1" sqref="C10">
      <formula1>INDIRECT(test)</formula1>
    </dataValidation>
  </dataValidations>
  <hyperlinks>
    <hyperlink ref="B2" location="Menu!A1" display="Menu"/>
  </hyperlinks>
  <pageMargins left="0.7" right="0.7" top="0.75" bottom="0.75" header="0.3" footer="0.3"/>
  <pageSetup scale="50"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31"/>
  <sheetViews>
    <sheetView showGridLines="0" showRowColHeaders="0" tabSelected="1" zoomScale="160" zoomScaleNormal="160" workbookViewId="0"/>
  </sheetViews>
  <sheetFormatPr defaultColWidth="0" defaultRowHeight="15" customHeight="1" zeroHeight="1" x14ac:dyDescent="0.25"/>
  <cols>
    <col min="1" max="1" width="1.42578125" style="18" customWidth="1"/>
    <col min="2" max="2" width="24.28515625" style="18" customWidth="1"/>
    <col min="3" max="3" width="6" style="18" customWidth="1"/>
    <col min="4" max="4" width="12.28515625" style="18" customWidth="1"/>
    <col min="5" max="13" width="11.42578125" style="18" customWidth="1"/>
    <col min="14" max="14" width="18.5703125" style="18" customWidth="1"/>
    <col min="15" max="15" width="1.140625" style="18" customWidth="1"/>
    <col min="16" max="24" width="11.5703125" style="18" hidden="1" customWidth="1"/>
    <col min="25" max="16384" width="9.140625" style="18" hidden="1"/>
  </cols>
  <sheetData>
    <row r="1" spans="1:16" ht="6.75" customHeight="1" thickBot="1" x14ac:dyDescent="0.3">
      <c r="A1" s="53"/>
      <c r="B1" s="53"/>
      <c r="C1" s="53"/>
      <c r="D1" s="53"/>
      <c r="E1" s="53"/>
      <c r="F1" s="53"/>
      <c r="G1" s="53"/>
      <c r="H1" s="53"/>
      <c r="I1" s="53"/>
      <c r="J1" s="53"/>
      <c r="K1" s="53"/>
      <c r="L1" s="53"/>
      <c r="M1" s="53"/>
      <c r="N1" s="53"/>
      <c r="O1" s="53"/>
    </row>
    <row r="2" spans="1:16" s="101" customFormat="1" ht="28.5" customHeight="1" thickBot="1" x14ac:dyDescent="0.3">
      <c r="A2" s="53"/>
      <c r="B2" s="102" t="str">
        <f>Header_SalesBasedMethod</f>
        <v xml:space="preserve">Метод, базиран на продажбите </v>
      </c>
      <c r="C2" s="103"/>
      <c r="D2" s="103"/>
      <c r="E2" s="103"/>
      <c r="F2" s="103"/>
      <c r="G2" s="103"/>
      <c r="H2" s="103"/>
      <c r="I2" s="103"/>
      <c r="J2" s="103"/>
      <c r="K2" s="103"/>
      <c r="L2" s="103"/>
      <c r="M2" s="103"/>
      <c r="N2" s="103"/>
      <c r="O2" s="103"/>
    </row>
    <row r="3" spans="1:16" ht="9.75" customHeight="1" thickBot="1" x14ac:dyDescent="0.3">
      <c r="A3" s="53"/>
      <c r="B3" s="53"/>
      <c r="C3" s="53"/>
      <c r="D3" s="53"/>
      <c r="E3" s="53"/>
      <c r="F3" s="53"/>
      <c r="G3" s="53"/>
      <c r="H3" s="53"/>
      <c r="I3" s="53"/>
      <c r="J3" s="53"/>
      <c r="K3" s="53"/>
      <c r="L3" s="53"/>
      <c r="M3" s="53"/>
      <c r="N3" s="53"/>
      <c r="O3" s="53"/>
    </row>
    <row r="4" spans="1:16" ht="19.5" thickBot="1" x14ac:dyDescent="0.3">
      <c r="A4" s="53"/>
      <c r="B4" s="117" t="s">
        <v>120</v>
      </c>
      <c r="C4" s="53"/>
      <c r="D4" s="53"/>
      <c r="E4" s="19" t="str">
        <f>Header_AvailableData</f>
        <v>Налични данни</v>
      </c>
      <c r="F4" s="20"/>
      <c r="G4" s="20"/>
      <c r="H4" s="20"/>
      <c r="I4" s="20"/>
      <c r="J4" s="20"/>
      <c r="K4" s="21"/>
      <c r="L4" s="21"/>
      <c r="M4" s="21"/>
      <c r="N4" s="53"/>
      <c r="O4" s="53"/>
    </row>
    <row r="5" spans="1:16" ht="3.75" customHeight="1" thickBot="1" x14ac:dyDescent="0.3">
      <c r="A5" s="53"/>
      <c r="B5" s="53"/>
      <c r="C5" s="53"/>
      <c r="D5" s="53"/>
      <c r="E5" s="53"/>
      <c r="F5" s="53"/>
      <c r="G5" s="53"/>
      <c r="H5" s="53"/>
      <c r="I5" s="53"/>
      <c r="J5" s="53"/>
      <c r="K5" s="53"/>
      <c r="L5" s="53"/>
      <c r="M5" s="53"/>
      <c r="N5" s="53"/>
      <c r="O5" s="53"/>
    </row>
    <row r="6" spans="1:16" s="26" customFormat="1" ht="61.5" thickTop="1" thickBot="1" x14ac:dyDescent="0.3">
      <c r="A6" s="54"/>
      <c r="B6" s="22" t="str">
        <f>Header_Category</f>
        <v>Категории</v>
      </c>
      <c r="C6" s="25"/>
      <c r="D6" s="23"/>
      <c r="E6" s="24" t="str">
        <f>Header_Sales</f>
        <v>Продажби</v>
      </c>
      <c r="F6" s="24" t="str">
        <f>Header_SalesPercbyCategory</f>
        <v>% Продажби по категория</v>
      </c>
      <c r="G6" s="25" t="str">
        <f>Header_VariableCosts</f>
        <v>Променливи разходи</v>
      </c>
      <c r="H6" s="72" t="str">
        <f>Header_MarginonVariable</f>
        <v>Марж / променливи разходи</v>
      </c>
      <c r="I6" s="24" t="str">
        <f>Header_MarginonVariable_Perc</f>
        <v>Марж / променливи разходи (%)</v>
      </c>
      <c r="J6" s="25" t="str">
        <f>Header_SpecFixedCosts</f>
        <v>Постоянни разходи</v>
      </c>
      <c r="K6" s="72" t="str">
        <f>Header_MarginonSpecific</f>
        <v>Марж / постоянни разходи</v>
      </c>
      <c r="L6" s="24" t="str">
        <f>Header_MarginonSpecific_Perc</f>
        <v>Марж / постоянни разходи (%)</v>
      </c>
      <c r="M6" s="24" t="str">
        <f>Header_NonSpecificFixedCosts</f>
        <v>Непостоянни разходи</v>
      </c>
      <c r="N6" s="54"/>
      <c r="O6" s="54"/>
    </row>
    <row r="7" spans="1:16" ht="15" customHeight="1" x14ac:dyDescent="0.25">
      <c r="A7" s="53"/>
      <c r="B7" s="27" t="str">
        <f>Category_1</f>
        <v>Хлебни изделия</v>
      </c>
      <c r="C7" s="65" t="str">
        <f>IF(H7&lt;0,"(1)",IF(K7&lt;0,"(2)",""))</f>
        <v>(1)</v>
      </c>
      <c r="D7" s="28"/>
      <c r="E7" s="85">
        <f>Sales_Cat1</f>
        <v>250</v>
      </c>
      <c r="F7" s="29">
        <f>E7/$E$12</f>
        <v>0.17857142857142858</v>
      </c>
      <c r="G7" s="85">
        <f>VarCost_Cat1</f>
        <v>-300</v>
      </c>
      <c r="H7" s="87">
        <f>E7+G7</f>
        <v>-50</v>
      </c>
      <c r="I7" s="29">
        <f>IF(G7=0,0,(E7+G7)/-G7)</f>
        <v>-0.16666666666666666</v>
      </c>
      <c r="J7" s="85">
        <f>SpecCost_Cat1</f>
        <v>-50</v>
      </c>
      <c r="K7" s="89">
        <f t="shared" ref="K7:K11" si="0">H7+J7</f>
        <v>-100</v>
      </c>
      <c r="L7" s="29">
        <f>IF(G7=0,0,K7/-(G7+J7))</f>
        <v>-0.2857142857142857</v>
      </c>
      <c r="M7" s="30"/>
      <c r="N7" s="125" t="str">
        <f>IF(N12&lt;0,Comment_1,Comment_2)</f>
        <v>Вашият бизнес генерира загуба от:</v>
      </c>
      <c r="O7" s="53"/>
    </row>
    <row r="8" spans="1:16" x14ac:dyDescent="0.25">
      <c r="A8" s="53"/>
      <c r="B8" s="27" t="str">
        <f>Category_2</f>
        <v>Хран. продукти</v>
      </c>
      <c r="C8" s="65" t="str">
        <f t="shared" ref="C8:C11" si="1">IF(H8&lt;0,"(1)",IF(K8&lt;0,"(2)",""))</f>
        <v/>
      </c>
      <c r="D8" s="28"/>
      <c r="E8" s="85">
        <f>Sales_Cat2</f>
        <v>550</v>
      </c>
      <c r="F8" s="29">
        <f>E8/$E$12</f>
        <v>0.39285714285714285</v>
      </c>
      <c r="G8" s="85">
        <f>VarCost_Cat2</f>
        <v>-420</v>
      </c>
      <c r="H8" s="87">
        <f>E8+G8</f>
        <v>130</v>
      </c>
      <c r="I8" s="29">
        <f t="shared" ref="I8:I11" si="2">IF(G8=0,0,(E8+G8)/-G8)</f>
        <v>0.30952380952380953</v>
      </c>
      <c r="J8" s="85">
        <f>SpecCost_Cat2</f>
        <v>-130</v>
      </c>
      <c r="K8" s="89">
        <f t="shared" si="0"/>
        <v>0</v>
      </c>
      <c r="L8" s="29">
        <f t="shared" ref="L8:L11" si="3">IF(G8=0,0,K8/-(G8+J8))</f>
        <v>0</v>
      </c>
      <c r="M8" s="31"/>
      <c r="N8" s="126"/>
      <c r="O8" s="53"/>
    </row>
    <row r="9" spans="1:16" x14ac:dyDescent="0.25">
      <c r="A9" s="53"/>
      <c r="B9" s="27" t="str">
        <f>Category_3</f>
        <v>Нехр. продукти</v>
      </c>
      <c r="C9" s="65" t="str">
        <f t="shared" si="1"/>
        <v/>
      </c>
      <c r="D9" s="28"/>
      <c r="E9" s="85">
        <f>Sales_Cat3</f>
        <v>400</v>
      </c>
      <c r="F9" s="29">
        <f>E9/$E$12</f>
        <v>0.2857142857142857</v>
      </c>
      <c r="G9" s="85">
        <f>VarCost_Cat3</f>
        <v>-220</v>
      </c>
      <c r="H9" s="87">
        <f>E9+G9</f>
        <v>180</v>
      </c>
      <c r="I9" s="29">
        <f t="shared" si="2"/>
        <v>0.81818181818181823</v>
      </c>
      <c r="J9" s="85">
        <f>SpecCost_Cat3</f>
        <v>0</v>
      </c>
      <c r="K9" s="89">
        <f t="shared" si="0"/>
        <v>180</v>
      </c>
      <c r="L9" s="29">
        <f t="shared" si="3"/>
        <v>0.81818181818181823</v>
      </c>
      <c r="M9" s="31"/>
      <c r="N9" s="126"/>
      <c r="O9" s="53"/>
    </row>
    <row r="10" spans="1:16" x14ac:dyDescent="0.25">
      <c r="A10" s="53"/>
      <c r="B10" s="27" t="str">
        <f>Category_4</f>
        <v>Пресни храни</v>
      </c>
      <c r="C10" s="65" t="str">
        <f t="shared" si="1"/>
        <v>(2)</v>
      </c>
      <c r="D10" s="28"/>
      <c r="E10" s="85">
        <f>Sales_Cat4</f>
        <v>150</v>
      </c>
      <c r="F10" s="29">
        <f>E10/$E$12</f>
        <v>0.10714285714285714</v>
      </c>
      <c r="G10" s="85">
        <f>VarCost_Cat4</f>
        <v>-120</v>
      </c>
      <c r="H10" s="87">
        <f>E10+G10</f>
        <v>30</v>
      </c>
      <c r="I10" s="29">
        <f t="shared" si="2"/>
        <v>0.25</v>
      </c>
      <c r="J10" s="85">
        <f>SpecCost_Cat4</f>
        <v>-100</v>
      </c>
      <c r="K10" s="89">
        <f t="shared" si="0"/>
        <v>-70</v>
      </c>
      <c r="L10" s="29">
        <f t="shared" si="3"/>
        <v>-0.31818181818181818</v>
      </c>
      <c r="M10" s="31"/>
      <c r="N10" s="126"/>
      <c r="O10" s="53"/>
    </row>
    <row r="11" spans="1:16" ht="15.75" thickBot="1" x14ac:dyDescent="0.3">
      <c r="A11" s="53"/>
      <c r="B11" s="32" t="str">
        <f>Category_5</f>
        <v>Вино</v>
      </c>
      <c r="C11" s="66" t="str">
        <f t="shared" si="1"/>
        <v/>
      </c>
      <c r="D11" s="33"/>
      <c r="E11" s="86">
        <f>Sales_Cat5</f>
        <v>50</v>
      </c>
      <c r="F11" s="34">
        <f>E11/$E$12</f>
        <v>3.5714285714285712E-2</v>
      </c>
      <c r="G11" s="86">
        <f>VarCost_Cat5</f>
        <v>-40</v>
      </c>
      <c r="H11" s="88">
        <f t="shared" ref="H11" si="4">E11+G11</f>
        <v>10</v>
      </c>
      <c r="I11" s="34">
        <f t="shared" si="2"/>
        <v>0.25</v>
      </c>
      <c r="J11" s="86">
        <f>SpecCost_Cat5</f>
        <v>0</v>
      </c>
      <c r="K11" s="90">
        <f t="shared" si="0"/>
        <v>10</v>
      </c>
      <c r="L11" s="34">
        <f t="shared" si="3"/>
        <v>0.25</v>
      </c>
      <c r="M11" s="35"/>
      <c r="N11" s="127"/>
      <c r="O11" s="53"/>
    </row>
    <row r="12" spans="1:16" ht="29.25" thickBot="1" x14ac:dyDescent="0.5">
      <c r="A12" s="53"/>
      <c r="B12" s="53"/>
      <c r="C12" s="53"/>
      <c r="D12" s="53"/>
      <c r="E12" s="95">
        <f>SUM(E7:E11)</f>
        <v>1400</v>
      </c>
      <c r="F12" s="36">
        <f>SUM(F7:F11)</f>
        <v>0.99999999999999989</v>
      </c>
      <c r="G12" s="95">
        <f>SUM(G7:G11)</f>
        <v>-1100</v>
      </c>
      <c r="H12" s="96">
        <f>SUM(H7:H11)</f>
        <v>300</v>
      </c>
      <c r="I12" s="55"/>
      <c r="J12" s="95">
        <f>SUM(J7:J11)</f>
        <v>-280</v>
      </c>
      <c r="K12" s="96">
        <f>SUM(K7:K11)</f>
        <v>20</v>
      </c>
      <c r="L12" s="56"/>
      <c r="M12" s="95">
        <f>NonSpecCost</f>
        <v>-90</v>
      </c>
      <c r="N12" s="97">
        <f>K12+M12</f>
        <v>-70</v>
      </c>
      <c r="O12" s="53"/>
      <c r="P12" s="37"/>
    </row>
    <row r="13" spans="1:16" x14ac:dyDescent="0.25">
      <c r="A13" s="53"/>
      <c r="B13" s="53"/>
      <c r="C13" s="53"/>
      <c r="D13" s="53"/>
      <c r="E13" s="53"/>
      <c r="F13" s="53"/>
      <c r="G13" s="53"/>
      <c r="H13" s="53"/>
      <c r="I13" s="53"/>
      <c r="J13" s="53"/>
      <c r="K13" s="53"/>
      <c r="L13" s="53"/>
      <c r="M13" s="53"/>
      <c r="N13" s="53"/>
      <c r="O13" s="53"/>
    </row>
    <row r="14" spans="1:16" ht="3.75" customHeight="1" thickBot="1" x14ac:dyDescent="0.3">
      <c r="A14" s="53"/>
      <c r="B14" s="53"/>
      <c r="C14" s="53"/>
      <c r="D14" s="53"/>
      <c r="E14" s="53"/>
      <c r="F14" s="53"/>
      <c r="G14" s="53"/>
      <c r="H14" s="53"/>
      <c r="I14" s="53"/>
      <c r="J14" s="53"/>
      <c r="K14" s="53"/>
      <c r="L14" s="53"/>
      <c r="M14" s="53"/>
      <c r="N14" s="53"/>
      <c r="O14" s="53"/>
    </row>
    <row r="15" spans="1:16" ht="15.75" thickBot="1" x14ac:dyDescent="0.3">
      <c r="A15" s="53"/>
      <c r="B15" s="53"/>
      <c r="C15" s="53"/>
      <c r="D15" s="53"/>
      <c r="E15" s="19" t="str">
        <f>Header_Simulation</f>
        <v>Симулация на данни</v>
      </c>
      <c r="F15" s="20"/>
      <c r="G15" s="20"/>
      <c r="H15" s="20"/>
      <c r="I15" s="20"/>
      <c r="J15" s="20"/>
      <c r="K15" s="20"/>
      <c r="L15" s="21"/>
      <c r="M15" s="21"/>
      <c r="N15" s="53"/>
      <c r="O15" s="53"/>
    </row>
    <row r="16" spans="1:16" ht="3.75" customHeight="1" thickBot="1" x14ac:dyDescent="0.3">
      <c r="A16" s="53"/>
      <c r="B16" s="53"/>
      <c r="C16" s="53"/>
      <c r="D16" s="53"/>
      <c r="E16" s="53"/>
      <c r="F16" s="53"/>
      <c r="G16" s="53"/>
      <c r="H16" s="53"/>
      <c r="I16" s="53"/>
      <c r="J16" s="53"/>
      <c r="K16" s="53"/>
      <c r="L16" s="53"/>
      <c r="M16" s="53"/>
      <c r="N16" s="53"/>
      <c r="O16" s="53"/>
    </row>
    <row r="17" spans="1:15" ht="61.5" thickTop="1" thickBot="1" x14ac:dyDescent="0.3">
      <c r="A17" s="53"/>
      <c r="B17" s="22" t="str">
        <f>Header_Category</f>
        <v>Категории</v>
      </c>
      <c r="C17" s="23"/>
      <c r="D17" s="38" t="str">
        <f>Header_Progression_Perc</f>
        <v>% Напредък</v>
      </c>
      <c r="E17" s="24" t="str">
        <f>Header_Sales</f>
        <v>Продажби</v>
      </c>
      <c r="F17" s="24" t="str">
        <f>Header_SalesPercbyCategory</f>
        <v>% Продажби по категория</v>
      </c>
      <c r="G17" s="25" t="str">
        <f>Header_VariableCosts</f>
        <v>Променливи разходи</v>
      </c>
      <c r="H17" s="72" t="str">
        <f>Header_MarginonVariable</f>
        <v>Марж / променливи разходи</v>
      </c>
      <c r="I17" s="38" t="str">
        <f>Header_MarginonVariable_Perc</f>
        <v>Марж / променливи разходи (%)</v>
      </c>
      <c r="J17" s="38" t="str">
        <f>Header_ReviewedSpecFixedCosts</f>
        <v>Прегледани постоянни разходи,</v>
      </c>
      <c r="K17" s="72" t="str">
        <f>Header_MarginonSpecific</f>
        <v>Марж / постоянни разходи</v>
      </c>
      <c r="L17" s="24" t="str">
        <f>Header_MarginonSpecific_Perc</f>
        <v>Марж / постоянни разходи (%)</v>
      </c>
      <c r="M17" s="38" t="str">
        <f>Header_NonSpecificFixedCosts</f>
        <v>Непостоянни разходи</v>
      </c>
      <c r="N17" s="53"/>
      <c r="O17" s="53"/>
    </row>
    <row r="18" spans="1:15" ht="15" customHeight="1" x14ac:dyDescent="0.25">
      <c r="A18" s="53"/>
      <c r="B18" s="27" t="str">
        <f>Category_1</f>
        <v>Хлебни изделия</v>
      </c>
      <c r="C18" s="67" t="str">
        <f>IF(H18&lt;0,"(1)",IF(K18&lt;0,"(2)",""))</f>
        <v>(1)</v>
      </c>
      <c r="D18" s="7"/>
      <c r="E18" s="85">
        <f>E7*(1+$D18)</f>
        <v>250</v>
      </c>
      <c r="F18" s="29">
        <f>E18/$E$23</f>
        <v>0.17857142857142858</v>
      </c>
      <c r="G18" s="91">
        <f>-E18/(1+I18)</f>
        <v>-300</v>
      </c>
      <c r="H18" s="89">
        <f>E18+G18</f>
        <v>-50</v>
      </c>
      <c r="I18" s="119">
        <f t="shared" ref="I18:J22" si="5">I7</f>
        <v>-0.16666666666666666</v>
      </c>
      <c r="J18" s="93">
        <f>J7</f>
        <v>-50</v>
      </c>
      <c r="K18" s="89">
        <f>H18+J18</f>
        <v>-100</v>
      </c>
      <c r="L18" s="29">
        <f>IF(G18=0,0,K18/-(G18+J18))</f>
        <v>-0.2857142857142857</v>
      </c>
      <c r="M18" s="30"/>
      <c r="N18" s="125" t="str">
        <f>IF(N23&lt;0,Comment_1,Comment_2)</f>
        <v>Вашият бизнес генерира загуба от:</v>
      </c>
      <c r="O18" s="53"/>
    </row>
    <row r="19" spans="1:15" x14ac:dyDescent="0.25">
      <c r="A19" s="53"/>
      <c r="B19" s="27" t="str">
        <f>Category_2</f>
        <v>Хран. продукти</v>
      </c>
      <c r="C19" s="67" t="str">
        <f t="shared" ref="C19:C22" si="6">IF(H19&lt;0,"(1)",IF(K19&lt;0,"(2)",""))</f>
        <v/>
      </c>
      <c r="D19" s="8"/>
      <c r="E19" s="85">
        <f>E8*(1+$D19)</f>
        <v>550</v>
      </c>
      <c r="F19" s="29">
        <f>E19/$E$23</f>
        <v>0.39285714285714285</v>
      </c>
      <c r="G19" s="91">
        <f t="shared" ref="G19:G22" si="7">-E19/(1+I19)</f>
        <v>-420</v>
      </c>
      <c r="H19" s="89">
        <f>E19+G19</f>
        <v>130</v>
      </c>
      <c r="I19" s="119">
        <f t="shared" si="5"/>
        <v>0.30952380952380953</v>
      </c>
      <c r="J19" s="93">
        <v>-130</v>
      </c>
      <c r="K19" s="89">
        <f>H19+J19</f>
        <v>0</v>
      </c>
      <c r="L19" s="29">
        <f t="shared" ref="L19:L22" si="8">IF(G19=0,0,K19/-(G19+J19))</f>
        <v>0</v>
      </c>
      <c r="M19" s="31"/>
      <c r="N19" s="126"/>
      <c r="O19" s="53"/>
    </row>
    <row r="20" spans="1:15" x14ac:dyDescent="0.25">
      <c r="A20" s="53"/>
      <c r="B20" s="27" t="str">
        <f>Category_3</f>
        <v>Нехр. продукти</v>
      </c>
      <c r="C20" s="67" t="str">
        <f t="shared" si="6"/>
        <v/>
      </c>
      <c r="D20" s="8"/>
      <c r="E20" s="85">
        <f>E9*(1+$D20)</f>
        <v>400</v>
      </c>
      <c r="F20" s="29">
        <f>E20/$E$23</f>
        <v>0.2857142857142857</v>
      </c>
      <c r="G20" s="91">
        <f t="shared" si="7"/>
        <v>-219.99999999999997</v>
      </c>
      <c r="H20" s="89">
        <f>E20+G20</f>
        <v>180.00000000000003</v>
      </c>
      <c r="I20" s="119">
        <f t="shared" si="5"/>
        <v>0.81818181818181823</v>
      </c>
      <c r="J20" s="93">
        <f t="shared" si="5"/>
        <v>0</v>
      </c>
      <c r="K20" s="89">
        <f>H20+J20</f>
        <v>180.00000000000003</v>
      </c>
      <c r="L20" s="29">
        <f t="shared" si="8"/>
        <v>0.81818181818181845</v>
      </c>
      <c r="M20" s="31"/>
      <c r="N20" s="126"/>
      <c r="O20" s="53"/>
    </row>
    <row r="21" spans="1:15" x14ac:dyDescent="0.25">
      <c r="A21" s="53"/>
      <c r="B21" s="27" t="str">
        <f>Category_4</f>
        <v>Пресни храни</v>
      </c>
      <c r="C21" s="67" t="str">
        <f t="shared" si="6"/>
        <v>(2)</v>
      </c>
      <c r="D21" s="8"/>
      <c r="E21" s="85">
        <f>E10*(1+$D21)</f>
        <v>150</v>
      </c>
      <c r="F21" s="29">
        <f>E21/$E$23</f>
        <v>0.10714285714285714</v>
      </c>
      <c r="G21" s="91">
        <f t="shared" si="7"/>
        <v>-120</v>
      </c>
      <c r="H21" s="89">
        <f>E21+G21</f>
        <v>30</v>
      </c>
      <c r="I21" s="119">
        <f t="shared" si="5"/>
        <v>0.25</v>
      </c>
      <c r="J21" s="93">
        <f t="shared" si="5"/>
        <v>-100</v>
      </c>
      <c r="K21" s="89">
        <f>H21+J21</f>
        <v>-70</v>
      </c>
      <c r="L21" s="29">
        <f t="shared" si="8"/>
        <v>-0.31818181818181818</v>
      </c>
      <c r="M21" s="31"/>
      <c r="N21" s="126"/>
      <c r="O21" s="53"/>
    </row>
    <row r="22" spans="1:15" ht="15.75" thickBot="1" x14ac:dyDescent="0.3">
      <c r="A22" s="53"/>
      <c r="B22" s="32" t="str">
        <f>Category_5</f>
        <v>Вино</v>
      </c>
      <c r="C22" s="68" t="str">
        <f t="shared" si="6"/>
        <v/>
      </c>
      <c r="D22" s="9"/>
      <c r="E22" s="86">
        <f>E11*(1+$D22)</f>
        <v>50</v>
      </c>
      <c r="F22" s="34">
        <f>E22/$E$23</f>
        <v>3.5714285714285712E-2</v>
      </c>
      <c r="G22" s="92">
        <f t="shared" si="7"/>
        <v>-40</v>
      </c>
      <c r="H22" s="90">
        <f>E22+G22</f>
        <v>10</v>
      </c>
      <c r="I22" s="120">
        <f t="shared" si="5"/>
        <v>0.25</v>
      </c>
      <c r="J22" s="94">
        <f t="shared" si="5"/>
        <v>0</v>
      </c>
      <c r="K22" s="90">
        <f>H22+J22</f>
        <v>10</v>
      </c>
      <c r="L22" s="34">
        <f t="shared" si="8"/>
        <v>0.25</v>
      </c>
      <c r="M22" s="35"/>
      <c r="N22" s="127"/>
      <c r="O22" s="53"/>
    </row>
    <row r="23" spans="1:15" ht="29.25" thickBot="1" x14ac:dyDescent="0.5">
      <c r="A23" s="53"/>
      <c r="B23" s="53"/>
      <c r="C23" s="53"/>
      <c r="D23" s="53"/>
      <c r="E23" s="95">
        <f>SUM(E18:E22)</f>
        <v>1400</v>
      </c>
      <c r="F23" s="57">
        <f>SUM(F18:F22)</f>
        <v>0.99999999999999989</v>
      </c>
      <c r="G23" s="98">
        <f>SUM(G18:G22)</f>
        <v>-1100</v>
      </c>
      <c r="H23" s="96">
        <f>SUM(H18:H22)</f>
        <v>300</v>
      </c>
      <c r="I23" s="71">
        <f t="shared" ref="I23" si="9">(E23+G23)/-G23</f>
        <v>0.27272727272727271</v>
      </c>
      <c r="J23" s="95">
        <f>SUM(J18:J22)</f>
        <v>-280</v>
      </c>
      <c r="K23" s="96">
        <f>SUM(K18:K22)</f>
        <v>20.000000000000028</v>
      </c>
      <c r="L23" s="57">
        <f>K23/-G23</f>
        <v>1.8181818181818209E-2</v>
      </c>
      <c r="M23" s="121">
        <f>M12</f>
        <v>-90</v>
      </c>
      <c r="N23" s="97">
        <f>K23+M23</f>
        <v>-69.999999999999972</v>
      </c>
      <c r="O23" s="53"/>
    </row>
    <row r="24" spans="1:15" ht="8.25" customHeight="1" thickBot="1" x14ac:dyDescent="0.3">
      <c r="A24" s="53"/>
      <c r="B24" s="53"/>
      <c r="C24" s="53"/>
      <c r="D24" s="53"/>
      <c r="E24" s="53"/>
      <c r="F24" s="53"/>
      <c r="G24" s="53"/>
      <c r="H24" s="53"/>
      <c r="I24" s="53"/>
      <c r="J24" s="53"/>
      <c r="K24" s="53"/>
      <c r="L24" s="53"/>
      <c r="M24" s="53"/>
      <c r="N24" s="53"/>
      <c r="O24" s="53"/>
    </row>
    <row r="25" spans="1:15" ht="19.5" thickBot="1" x14ac:dyDescent="0.35">
      <c r="A25" s="53"/>
      <c r="B25" s="74" t="s">
        <v>54</v>
      </c>
      <c r="C25" s="75"/>
      <c r="D25" s="76"/>
      <c r="E25" s="99">
        <f>E23-E12</f>
        <v>0</v>
      </c>
      <c r="F25" s="75"/>
      <c r="G25" s="75"/>
      <c r="H25" s="99">
        <f>H23-H12</f>
        <v>0</v>
      </c>
      <c r="I25" s="75"/>
      <c r="J25" s="99">
        <f>J23-J12</f>
        <v>0</v>
      </c>
      <c r="K25" s="99">
        <f>K23-K12</f>
        <v>2.8421709430404007E-14</v>
      </c>
      <c r="L25" s="75"/>
      <c r="M25" s="76"/>
      <c r="N25" s="53"/>
      <c r="O25" s="53"/>
    </row>
    <row r="26" spans="1:15" s="53" customFormat="1" x14ac:dyDescent="0.25"/>
    <row r="27" spans="1:15" s="53" customFormat="1" x14ac:dyDescent="0.25">
      <c r="B27" s="69" t="str">
        <f>Warning_1</f>
        <v>(1) Вашият марж на променливите разходи е отрицателен.</v>
      </c>
      <c r="C27" s="70"/>
      <c r="D27" s="70"/>
      <c r="E27" s="70"/>
      <c r="F27" s="70"/>
      <c r="G27" s="70"/>
      <c r="H27" s="70"/>
      <c r="I27" s="70"/>
      <c r="J27" s="70"/>
      <c r="K27" s="70"/>
      <c r="L27" s="70"/>
      <c r="M27" s="70"/>
      <c r="N27" s="70"/>
    </row>
    <row r="28" spans="1:15" s="53" customFormat="1" x14ac:dyDescent="0.25">
      <c r="B28" s="69" t="str">
        <f>Warning_2</f>
        <v>(2) Вашият марж на специфични разходи е отрицателен.</v>
      </c>
      <c r="C28" s="70"/>
      <c r="D28" s="70"/>
      <c r="E28" s="70"/>
      <c r="F28" s="70"/>
      <c r="G28" s="70"/>
      <c r="H28" s="70"/>
      <c r="I28" s="70"/>
      <c r="J28" s="70"/>
      <c r="K28" s="70"/>
      <c r="L28" s="70"/>
      <c r="M28" s="70"/>
      <c r="N28" s="70"/>
    </row>
    <row r="29" spans="1:15" s="53" customFormat="1" x14ac:dyDescent="0.25"/>
    <row r="30" spans="1:15" hidden="1" x14ac:dyDescent="0.25"/>
    <row r="31" spans="1:15" hidden="1" x14ac:dyDescent="0.25"/>
  </sheetData>
  <sheetProtection selectLockedCells="1"/>
  <mergeCells count="2">
    <mergeCell ref="N7:N11"/>
    <mergeCell ref="N18:N22"/>
  </mergeCells>
  <conditionalFormatting sqref="B7:G11 M18:M22 J7:J11 M7:M11 B18:J22">
    <cfRule type="expression" dxfId="32" priority="17">
      <formula>$C7&lt;&gt;""</formula>
    </cfRule>
  </conditionalFormatting>
  <conditionalFormatting sqref="C27:F27 H27:N27">
    <cfRule type="expression" dxfId="31" priority="16">
      <formula>COUNTIF($C$7:$C$22,"(1)")&gt;0</formula>
    </cfRule>
  </conditionalFormatting>
  <conditionalFormatting sqref="C28:N28">
    <cfRule type="expression" dxfId="30" priority="15">
      <formula>COUNTIF($C$7:$C$22,"(2)")&gt;0</formula>
    </cfRule>
  </conditionalFormatting>
  <conditionalFormatting sqref="K18:K22">
    <cfRule type="expression" dxfId="29" priority="14">
      <formula>$C18&lt;&gt;""</formula>
    </cfRule>
  </conditionalFormatting>
  <conditionalFormatting sqref="G27">
    <cfRule type="expression" dxfId="28" priority="13">
      <formula>COUNTIF($C$7:$C$22,"(1)")&gt;0</formula>
    </cfRule>
  </conditionalFormatting>
  <conditionalFormatting sqref="H7:H11">
    <cfRule type="expression" dxfId="27" priority="12">
      <formula>$C7&lt;&gt;""</formula>
    </cfRule>
  </conditionalFormatting>
  <conditionalFormatting sqref="K7:K11">
    <cfRule type="expression" dxfId="26" priority="11">
      <formula>$C7&lt;&gt;""</formula>
    </cfRule>
  </conditionalFormatting>
  <conditionalFormatting sqref="I7:I11">
    <cfRule type="expression" dxfId="25" priority="10">
      <formula>$C7&lt;&gt;""</formula>
    </cfRule>
  </conditionalFormatting>
  <conditionalFormatting sqref="E25">
    <cfRule type="expression" dxfId="24" priority="9">
      <formula>E25&lt;0</formula>
    </cfRule>
  </conditionalFormatting>
  <conditionalFormatting sqref="H25">
    <cfRule type="expression" dxfId="23" priority="8">
      <formula>H25&lt;0</formula>
    </cfRule>
  </conditionalFormatting>
  <conditionalFormatting sqref="K25">
    <cfRule type="expression" dxfId="22" priority="7">
      <formula>K25&lt;0</formula>
    </cfRule>
  </conditionalFormatting>
  <conditionalFormatting sqref="J25">
    <cfRule type="expression" dxfId="21" priority="6">
      <formula>J25&lt;0</formula>
    </cfRule>
  </conditionalFormatting>
  <conditionalFormatting sqref="N23">
    <cfRule type="expression" dxfId="20" priority="5">
      <formula>N23&lt;0</formula>
    </cfRule>
  </conditionalFormatting>
  <conditionalFormatting sqref="N12">
    <cfRule type="expression" dxfId="19" priority="4">
      <formula>N12&lt;0</formula>
    </cfRule>
  </conditionalFormatting>
  <conditionalFormatting sqref="L18:L22 L7:L11">
    <cfRule type="expression" dxfId="18" priority="3">
      <formula>$C7&lt;&gt;""</formula>
    </cfRule>
  </conditionalFormatting>
  <conditionalFormatting sqref="B27">
    <cfRule type="expression" dxfId="17" priority="2">
      <formula>COUNTIF($C$7:$C$22,"(1)")&gt;0</formula>
    </cfRule>
  </conditionalFormatting>
  <conditionalFormatting sqref="B28">
    <cfRule type="expression" dxfId="16" priority="1">
      <formula>COUNTIF($C$7:$C$22,"(2)")&gt;0</formula>
    </cfRule>
  </conditionalFormatting>
  <dataValidations count="1">
    <dataValidation type="custom" errorStyle="information" allowBlank="1" showInputMessage="1" showErrorMessage="1" error="The progression is higher than 50%. Please have a look on the Specific Fixed Costs and adjust if necessary" prompt="If progression is higher than 50%, have a look on the Specific Fixed Costs and adjust if necessary." sqref="D18:D22">
      <formula1>D18&lt;50%</formula1>
    </dataValidation>
  </dataValidations>
  <hyperlinks>
    <hyperlink ref="B4" location="Menu!A1" display="Menu"/>
  </hyperlinks>
  <printOptions horizontalCentered="1" verticalCentered="1"/>
  <pageMargins left="0.70866141732283472" right="0.70866141732283472" top="0.74803149606299213" bottom="0.74803149606299213" header="0.31496062992125984" footer="0.31496062992125984"/>
  <pageSetup scale="7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31"/>
  <sheetViews>
    <sheetView showGridLines="0" showRowColHeaders="0" zoomScale="115" zoomScaleNormal="115" workbookViewId="0">
      <selection activeCell="B4" sqref="B4"/>
    </sheetView>
  </sheetViews>
  <sheetFormatPr defaultColWidth="0" defaultRowHeight="15" zeroHeight="1" x14ac:dyDescent="0.25"/>
  <cols>
    <col min="1" max="1" width="1.42578125" style="18" customWidth="1"/>
    <col min="2" max="2" width="24.28515625" style="18" customWidth="1"/>
    <col min="3" max="3" width="6" style="18" customWidth="1"/>
    <col min="4" max="4" width="12.28515625" style="18" customWidth="1"/>
    <col min="5" max="13" width="11.42578125" style="18" customWidth="1"/>
    <col min="14" max="14" width="18.5703125" style="18" customWidth="1"/>
    <col min="15" max="15" width="1.140625" style="18" customWidth="1"/>
    <col min="16" max="24" width="11.5703125" style="18" hidden="1" customWidth="1"/>
    <col min="25" max="16384" width="9.140625" style="18" hidden="1"/>
  </cols>
  <sheetData>
    <row r="1" spans="1:16" ht="6.75" customHeight="1" thickBot="1" x14ac:dyDescent="0.3">
      <c r="A1" s="53"/>
      <c r="B1" s="53"/>
      <c r="C1" s="53"/>
      <c r="D1" s="53"/>
      <c r="E1" s="53"/>
      <c r="F1" s="53"/>
      <c r="G1" s="53"/>
      <c r="H1" s="53"/>
      <c r="I1" s="53"/>
      <c r="J1" s="53"/>
      <c r="K1" s="53"/>
      <c r="L1" s="53"/>
      <c r="M1" s="53"/>
      <c r="N1" s="53"/>
      <c r="O1" s="53"/>
    </row>
    <row r="2" spans="1:16" s="101" customFormat="1" ht="28.5" customHeight="1" thickBot="1" x14ac:dyDescent="0.3">
      <c r="A2" s="53"/>
      <c r="B2" s="102" t="str">
        <f>Header_CostBasedMethod</f>
        <v>Метод, базиран на разходите</v>
      </c>
      <c r="C2" s="103"/>
      <c r="D2" s="103"/>
      <c r="E2" s="103"/>
      <c r="F2" s="103"/>
      <c r="G2" s="103"/>
      <c r="H2" s="103"/>
      <c r="I2" s="103"/>
      <c r="J2" s="103"/>
      <c r="K2" s="103"/>
      <c r="L2" s="103"/>
      <c r="M2" s="103"/>
      <c r="N2" s="103"/>
      <c r="O2" s="103"/>
    </row>
    <row r="3" spans="1:16" ht="9.75" customHeight="1" thickBot="1" x14ac:dyDescent="0.3">
      <c r="A3" s="53"/>
      <c r="B3" s="53"/>
      <c r="C3" s="53"/>
      <c r="D3" s="53"/>
      <c r="E3" s="53"/>
      <c r="F3" s="53"/>
      <c r="G3" s="53"/>
      <c r="H3" s="53"/>
      <c r="I3" s="53"/>
      <c r="J3" s="53"/>
      <c r="K3" s="53"/>
      <c r="L3" s="53"/>
      <c r="M3" s="53"/>
      <c r="N3" s="53"/>
      <c r="O3" s="53"/>
    </row>
    <row r="4" spans="1:16" ht="19.5" thickBot="1" x14ac:dyDescent="0.3">
      <c r="A4" s="53"/>
      <c r="B4" s="117" t="s">
        <v>120</v>
      </c>
      <c r="C4" s="53"/>
      <c r="D4" s="53"/>
      <c r="E4" s="19" t="str">
        <f>Header_AvailableData</f>
        <v>Налични данни</v>
      </c>
      <c r="F4" s="20"/>
      <c r="G4" s="20"/>
      <c r="H4" s="20"/>
      <c r="I4" s="20"/>
      <c r="J4" s="20"/>
      <c r="K4" s="21"/>
      <c r="L4" s="21"/>
      <c r="M4" s="21"/>
      <c r="N4" s="53"/>
      <c r="O4" s="53"/>
    </row>
    <row r="5" spans="1:16" ht="3.75" customHeight="1" thickBot="1" x14ac:dyDescent="0.3">
      <c r="A5" s="53"/>
      <c r="B5" s="53"/>
      <c r="C5" s="53"/>
      <c r="D5" s="53"/>
      <c r="E5" s="53"/>
      <c r="F5" s="53"/>
      <c r="G5" s="53"/>
      <c r="H5" s="53"/>
      <c r="I5" s="53"/>
      <c r="J5" s="53"/>
      <c r="K5" s="53"/>
      <c r="L5" s="53"/>
      <c r="M5" s="53"/>
      <c r="N5" s="53"/>
      <c r="O5" s="53"/>
    </row>
    <row r="6" spans="1:16" s="26" customFormat="1" ht="61.5" thickTop="1" thickBot="1" x14ac:dyDescent="0.3">
      <c r="A6" s="54"/>
      <c r="B6" s="22" t="str">
        <f>Header_Category</f>
        <v>Категории</v>
      </c>
      <c r="C6" s="25"/>
      <c r="D6" s="23"/>
      <c r="E6" s="24" t="str">
        <f>Header_Sales</f>
        <v>Продажби</v>
      </c>
      <c r="F6" s="24" t="str">
        <f>Header_SalesPercbyCategory</f>
        <v>% Продажби по категория</v>
      </c>
      <c r="G6" s="25" t="str">
        <f>Header_VariableCosts</f>
        <v>Променливи разходи</v>
      </c>
      <c r="H6" s="72" t="str">
        <f>Header_MarginonVariable</f>
        <v>Марж / променливи разходи</v>
      </c>
      <c r="I6" s="38" t="str">
        <f>Header_MarginonVariable_Perc</f>
        <v>Марж / променливи разходи (%)</v>
      </c>
      <c r="J6" s="25" t="str">
        <f>Header_SpecFixedCosts</f>
        <v>Постоянни разходи</v>
      </c>
      <c r="K6" s="72" t="str">
        <f>Header_MarginonSpecific</f>
        <v>Марж / постоянни разходи</v>
      </c>
      <c r="L6" s="24" t="str">
        <f>Header_MarginonSpecific_Perc</f>
        <v>Марж / постоянни разходи (%)</v>
      </c>
      <c r="M6" s="24" t="str">
        <f>Header_NonSpecificFixedCosts</f>
        <v>Непостоянни разходи</v>
      </c>
      <c r="N6" s="54"/>
      <c r="O6" s="54"/>
    </row>
    <row r="7" spans="1:16" ht="15" customHeight="1" x14ac:dyDescent="0.25">
      <c r="A7" s="53"/>
      <c r="B7" s="27" t="str">
        <f>Category_1</f>
        <v>Хлебни изделия</v>
      </c>
      <c r="C7" s="65" t="str">
        <f>IF(H7&lt;0,"(1)",IF(K7&lt;0,"(2)",""))</f>
        <v>(1)</v>
      </c>
      <c r="D7" s="28"/>
      <c r="E7" s="85">
        <f>-G7*(1+I7)</f>
        <v>250</v>
      </c>
      <c r="F7" s="29">
        <f>E7/$E$12</f>
        <v>0.17857142857142858</v>
      </c>
      <c r="G7" s="85">
        <f>VarCost_Cat1</f>
        <v>-300</v>
      </c>
      <c r="H7" s="87">
        <f>E7+G7</f>
        <v>-50</v>
      </c>
      <c r="I7" s="122">
        <v>-0.16666666666666666</v>
      </c>
      <c r="J7" s="85">
        <f>SpecCost_Cat1</f>
        <v>-50</v>
      </c>
      <c r="K7" s="89">
        <f t="shared" ref="K7:K11" si="0">H7+J7</f>
        <v>-100</v>
      </c>
      <c r="L7" s="29">
        <f>IF(G7=0,0,K7/-(G7+J7))</f>
        <v>-0.2857142857142857</v>
      </c>
      <c r="M7" s="30"/>
      <c r="N7" s="125" t="str">
        <f>IF(N12&lt;0,Comment_1,Comment_2)</f>
        <v>Вашият бизнес генерира загуба от:</v>
      </c>
      <c r="O7" s="53"/>
    </row>
    <row r="8" spans="1:16" x14ac:dyDescent="0.25">
      <c r="A8" s="53"/>
      <c r="B8" s="27" t="str">
        <f>Category_2</f>
        <v>Хран. продукти</v>
      </c>
      <c r="C8" s="65" t="str">
        <f t="shared" ref="C8:C11" si="1">IF(H8&lt;0,"(1)",IF(K8&lt;0,"(2)",""))</f>
        <v/>
      </c>
      <c r="D8" s="28"/>
      <c r="E8" s="85">
        <f t="shared" ref="E8:E11" si="2">-G8*(1+I8)</f>
        <v>550</v>
      </c>
      <c r="F8" s="29">
        <f>E8/$E$12</f>
        <v>0.39285714285714285</v>
      </c>
      <c r="G8" s="85">
        <f>VarCost_Cat2</f>
        <v>-420</v>
      </c>
      <c r="H8" s="87">
        <f>E8+G8</f>
        <v>130</v>
      </c>
      <c r="I8" s="122">
        <v>0.30952380952380953</v>
      </c>
      <c r="J8" s="85">
        <f>SpecCost_Cat2</f>
        <v>-130</v>
      </c>
      <c r="K8" s="89">
        <f t="shared" si="0"/>
        <v>0</v>
      </c>
      <c r="L8" s="29">
        <f t="shared" ref="L8:L11" si="3">IF(G8=0,0,K8/-(G8+J8))</f>
        <v>0</v>
      </c>
      <c r="M8" s="31"/>
      <c r="N8" s="126"/>
      <c r="O8" s="53"/>
    </row>
    <row r="9" spans="1:16" x14ac:dyDescent="0.25">
      <c r="A9" s="53"/>
      <c r="B9" s="27" t="str">
        <f>Category_3</f>
        <v>Нехр. продукти</v>
      </c>
      <c r="C9" s="65" t="str">
        <f t="shared" si="1"/>
        <v/>
      </c>
      <c r="D9" s="28"/>
      <c r="E9" s="85">
        <f t="shared" si="2"/>
        <v>400.00000000000006</v>
      </c>
      <c r="F9" s="29">
        <f>E9/$E$12</f>
        <v>0.28571428571428575</v>
      </c>
      <c r="G9" s="85">
        <f>VarCost_Cat3</f>
        <v>-220</v>
      </c>
      <c r="H9" s="87">
        <f>E9+G9</f>
        <v>180.00000000000006</v>
      </c>
      <c r="I9" s="122">
        <v>0.81818181818181823</v>
      </c>
      <c r="J9" s="85">
        <f>SpecCost_Cat3</f>
        <v>0</v>
      </c>
      <c r="K9" s="89">
        <f t="shared" si="0"/>
        <v>180.00000000000006</v>
      </c>
      <c r="L9" s="29">
        <f t="shared" si="3"/>
        <v>0.81818181818181845</v>
      </c>
      <c r="M9" s="31"/>
      <c r="N9" s="126"/>
      <c r="O9" s="53"/>
    </row>
    <row r="10" spans="1:16" x14ac:dyDescent="0.25">
      <c r="A10" s="53"/>
      <c r="B10" s="27" t="str">
        <f>Category_4</f>
        <v>Пресни храни</v>
      </c>
      <c r="C10" s="65" t="str">
        <f t="shared" si="1"/>
        <v>(2)</v>
      </c>
      <c r="D10" s="28"/>
      <c r="E10" s="85">
        <f t="shared" si="2"/>
        <v>150</v>
      </c>
      <c r="F10" s="29">
        <f>E10/$E$12</f>
        <v>0.10714285714285714</v>
      </c>
      <c r="G10" s="85">
        <f>VarCost_Cat4</f>
        <v>-120</v>
      </c>
      <c r="H10" s="87">
        <f>E10+G10</f>
        <v>30</v>
      </c>
      <c r="I10" s="122">
        <v>0.25</v>
      </c>
      <c r="J10" s="85">
        <f>SpecCost_Cat4</f>
        <v>-100</v>
      </c>
      <c r="K10" s="89">
        <f t="shared" si="0"/>
        <v>-70</v>
      </c>
      <c r="L10" s="29">
        <f t="shared" si="3"/>
        <v>-0.31818181818181818</v>
      </c>
      <c r="M10" s="31"/>
      <c r="N10" s="126"/>
      <c r="O10" s="53"/>
    </row>
    <row r="11" spans="1:16" ht="15.75" thickBot="1" x14ac:dyDescent="0.3">
      <c r="A11" s="53"/>
      <c r="B11" s="32" t="str">
        <f>Category_5</f>
        <v>Вино</v>
      </c>
      <c r="C11" s="66" t="str">
        <f t="shared" si="1"/>
        <v/>
      </c>
      <c r="D11" s="33"/>
      <c r="E11" s="86">
        <f t="shared" si="2"/>
        <v>50</v>
      </c>
      <c r="F11" s="34">
        <f>E11/$E$12</f>
        <v>3.5714285714285712E-2</v>
      </c>
      <c r="G11" s="86">
        <f>VarCost_Cat5</f>
        <v>-40</v>
      </c>
      <c r="H11" s="88">
        <f t="shared" ref="H11" si="4">E11+G11</f>
        <v>10</v>
      </c>
      <c r="I11" s="123">
        <v>0.25</v>
      </c>
      <c r="J11" s="86">
        <f>SpecCost_Cat5</f>
        <v>0</v>
      </c>
      <c r="K11" s="90">
        <f t="shared" si="0"/>
        <v>10</v>
      </c>
      <c r="L11" s="34">
        <f t="shared" si="3"/>
        <v>0.25</v>
      </c>
      <c r="M11" s="35"/>
      <c r="N11" s="127"/>
      <c r="O11" s="53"/>
    </row>
    <row r="12" spans="1:16" ht="29.25" thickBot="1" x14ac:dyDescent="0.5">
      <c r="A12" s="53"/>
      <c r="B12" s="53"/>
      <c r="C12" s="53"/>
      <c r="D12" s="53"/>
      <c r="E12" s="95">
        <f>SUM(E7:E11)</f>
        <v>1400</v>
      </c>
      <c r="F12" s="36">
        <f>SUM(F7:F11)</f>
        <v>1</v>
      </c>
      <c r="G12" s="95">
        <f>SUM(G7:G11)</f>
        <v>-1100</v>
      </c>
      <c r="H12" s="96">
        <f>SUM(H7:H11)</f>
        <v>300.00000000000006</v>
      </c>
      <c r="I12" s="55"/>
      <c r="J12" s="95">
        <f>SUM(J7:J11)</f>
        <v>-280</v>
      </c>
      <c r="K12" s="96">
        <f>SUM(K7:K11)</f>
        <v>20.000000000000057</v>
      </c>
      <c r="L12" s="56"/>
      <c r="M12" s="95">
        <f>NonSpecCost</f>
        <v>-90</v>
      </c>
      <c r="N12" s="97">
        <f>K12+M12</f>
        <v>-69.999999999999943</v>
      </c>
      <c r="O12" s="53"/>
      <c r="P12" s="37"/>
    </row>
    <row r="13" spans="1:16" x14ac:dyDescent="0.25">
      <c r="A13" s="53"/>
      <c r="B13" s="53"/>
      <c r="C13" s="53"/>
      <c r="D13" s="53"/>
      <c r="E13" s="53"/>
      <c r="F13" s="53"/>
      <c r="G13" s="53"/>
      <c r="H13" s="53"/>
      <c r="I13" s="53"/>
      <c r="J13" s="53"/>
      <c r="K13" s="53"/>
      <c r="L13" s="53"/>
      <c r="M13" s="53"/>
      <c r="N13" s="53"/>
      <c r="O13" s="53"/>
    </row>
    <row r="14" spans="1:16" ht="3.75" customHeight="1" thickBot="1" x14ac:dyDescent="0.3">
      <c r="A14" s="53"/>
      <c r="B14" s="53"/>
      <c r="C14" s="53"/>
      <c r="D14" s="53"/>
      <c r="E14" s="53"/>
      <c r="F14" s="53"/>
      <c r="G14" s="53"/>
      <c r="H14" s="53"/>
      <c r="I14" s="53"/>
      <c r="J14" s="53"/>
      <c r="K14" s="53"/>
      <c r="L14" s="53"/>
      <c r="M14" s="53"/>
      <c r="N14" s="53"/>
      <c r="O14" s="53"/>
    </row>
    <row r="15" spans="1:16" ht="15.75" thickBot="1" x14ac:dyDescent="0.3">
      <c r="A15" s="53"/>
      <c r="B15" s="53"/>
      <c r="C15" s="53"/>
      <c r="D15" s="53"/>
      <c r="E15" s="19" t="str">
        <f>Header_Simulation</f>
        <v>Симулация на данни</v>
      </c>
      <c r="F15" s="20"/>
      <c r="G15" s="20"/>
      <c r="H15" s="20"/>
      <c r="I15" s="20"/>
      <c r="J15" s="20"/>
      <c r="K15" s="20"/>
      <c r="L15" s="21"/>
      <c r="M15" s="21"/>
      <c r="N15" s="53"/>
      <c r="O15" s="53"/>
    </row>
    <row r="16" spans="1:16" ht="3.75" customHeight="1" thickBot="1" x14ac:dyDescent="0.3">
      <c r="A16" s="53"/>
      <c r="B16" s="53"/>
      <c r="C16" s="53"/>
      <c r="D16" s="53"/>
      <c r="E16" s="53"/>
      <c r="F16" s="53"/>
      <c r="G16" s="53"/>
      <c r="H16" s="53"/>
      <c r="I16" s="53"/>
      <c r="J16" s="53"/>
      <c r="K16" s="53"/>
      <c r="L16" s="53"/>
      <c r="M16" s="53"/>
      <c r="N16" s="53"/>
      <c r="O16" s="53"/>
    </row>
    <row r="17" spans="1:15" ht="61.5" thickTop="1" thickBot="1" x14ac:dyDescent="0.3">
      <c r="A17" s="53"/>
      <c r="B17" s="22" t="str">
        <f>Header_Category</f>
        <v>Категории</v>
      </c>
      <c r="C17" s="23"/>
      <c r="D17" s="38" t="str">
        <f>Header_Progression_Perc</f>
        <v>% Напредък</v>
      </c>
      <c r="E17" s="24" t="str">
        <f>Header_Sales</f>
        <v>Продажби</v>
      </c>
      <c r="F17" s="24" t="str">
        <f>Header_SalesPercbyCategory</f>
        <v>% Продажби по категория</v>
      </c>
      <c r="G17" s="25" t="str">
        <f>Header_VariableCosts</f>
        <v>Променливи разходи</v>
      </c>
      <c r="H17" s="72" t="str">
        <f>Header_MarginonVariable</f>
        <v>Марж / променливи разходи</v>
      </c>
      <c r="I17" s="38" t="str">
        <f>Header_MarginonVariable_Perc</f>
        <v>Марж / променливи разходи (%)</v>
      </c>
      <c r="J17" s="38" t="str">
        <f>Header_ReviewedSpecFixedCosts</f>
        <v>Прегледани постоянни разходи,</v>
      </c>
      <c r="K17" s="72" t="str">
        <f>Header_MarginonSpecific</f>
        <v>Марж / постоянни разходи</v>
      </c>
      <c r="L17" s="24" t="str">
        <f>Header_MarginonSpecific_Perc</f>
        <v>Марж / постоянни разходи (%)</v>
      </c>
      <c r="M17" s="38" t="str">
        <f>Header_NonSpecificFixedCosts</f>
        <v>Непостоянни разходи</v>
      </c>
      <c r="N17" s="53"/>
      <c r="O17" s="53"/>
    </row>
    <row r="18" spans="1:15" ht="15" customHeight="1" x14ac:dyDescent="0.25">
      <c r="A18" s="53"/>
      <c r="B18" s="27" t="str">
        <f>Category_1</f>
        <v>Хлебни изделия</v>
      </c>
      <c r="C18" s="67" t="str">
        <f>IF(H18&lt;0,"(1)",IF(K18&lt;0,"(2)",""))</f>
        <v>(1)</v>
      </c>
      <c r="D18" s="7"/>
      <c r="E18" s="85">
        <f>E7*(1+$D18)</f>
        <v>250</v>
      </c>
      <c r="F18" s="29">
        <f>E18/$E$23</f>
        <v>0.17857142857142858</v>
      </c>
      <c r="G18" s="91">
        <f>-E18/(1+I18)</f>
        <v>-300</v>
      </c>
      <c r="H18" s="89">
        <f>E18+G18</f>
        <v>-50</v>
      </c>
      <c r="I18" s="119">
        <f t="shared" ref="I18:J22" si="5">I7</f>
        <v>-0.16666666666666666</v>
      </c>
      <c r="J18" s="93">
        <f>J7</f>
        <v>-50</v>
      </c>
      <c r="K18" s="89">
        <f t="shared" ref="K18:K22" si="6">H18+J18</f>
        <v>-100</v>
      </c>
      <c r="L18" s="29">
        <f>IF(G18=0,0,K18/-(G18+J18))</f>
        <v>-0.2857142857142857</v>
      </c>
      <c r="M18" s="30"/>
      <c r="N18" s="125" t="str">
        <f>IF(N23&lt;0,Comment_1,Comment_2)</f>
        <v>Вашият бизнес генерира загуба от:</v>
      </c>
      <c r="O18" s="53"/>
    </row>
    <row r="19" spans="1:15" x14ac:dyDescent="0.25">
      <c r="A19" s="53"/>
      <c r="B19" s="27" t="str">
        <f>Category_2</f>
        <v>Хран. продукти</v>
      </c>
      <c r="C19" s="67" t="str">
        <f t="shared" ref="C19:C22" si="7">IF(H19&lt;0,"(1)",IF(K19&lt;0,"(2)",""))</f>
        <v/>
      </c>
      <c r="D19" s="8"/>
      <c r="E19" s="85">
        <f>E8*(1+$D19)</f>
        <v>550</v>
      </c>
      <c r="F19" s="29">
        <f>E19/$E$23</f>
        <v>0.39285714285714285</v>
      </c>
      <c r="G19" s="91">
        <f t="shared" ref="G19:G22" si="8">-E19/(1+I19)</f>
        <v>-420</v>
      </c>
      <c r="H19" s="89">
        <f>E19+G19</f>
        <v>130</v>
      </c>
      <c r="I19" s="119">
        <f t="shared" si="5"/>
        <v>0.30952380952380953</v>
      </c>
      <c r="J19" s="93">
        <f t="shared" si="5"/>
        <v>-130</v>
      </c>
      <c r="K19" s="89">
        <f t="shared" si="6"/>
        <v>0</v>
      </c>
      <c r="L19" s="29">
        <f t="shared" ref="L19:L22" si="9">IF(G19=0,0,K19/-(G19+J19))</f>
        <v>0</v>
      </c>
      <c r="M19" s="31"/>
      <c r="N19" s="126"/>
      <c r="O19" s="53"/>
    </row>
    <row r="20" spans="1:15" x14ac:dyDescent="0.25">
      <c r="A20" s="53"/>
      <c r="B20" s="27" t="str">
        <f>Category_3</f>
        <v>Нехр. продукти</v>
      </c>
      <c r="C20" s="67" t="str">
        <f t="shared" si="7"/>
        <v/>
      </c>
      <c r="D20" s="8"/>
      <c r="E20" s="85">
        <f>E9*(1+$D20)</f>
        <v>400.00000000000006</v>
      </c>
      <c r="F20" s="29">
        <f t="shared" ref="F20:F22" si="10">E20/$E$23</f>
        <v>0.28571428571428575</v>
      </c>
      <c r="G20" s="91">
        <f t="shared" si="8"/>
        <v>-220</v>
      </c>
      <c r="H20" s="89">
        <f>E20+G20</f>
        <v>180.00000000000006</v>
      </c>
      <c r="I20" s="119">
        <f t="shared" si="5"/>
        <v>0.81818181818181823</v>
      </c>
      <c r="J20" s="93">
        <f t="shared" si="5"/>
        <v>0</v>
      </c>
      <c r="K20" s="89">
        <f t="shared" si="6"/>
        <v>180.00000000000006</v>
      </c>
      <c r="L20" s="29">
        <f t="shared" si="9"/>
        <v>0.81818181818181845</v>
      </c>
      <c r="M20" s="31"/>
      <c r="N20" s="126"/>
      <c r="O20" s="53"/>
    </row>
    <row r="21" spans="1:15" x14ac:dyDescent="0.25">
      <c r="A21" s="53"/>
      <c r="B21" s="27" t="str">
        <f>Category_4</f>
        <v>Пресни храни</v>
      </c>
      <c r="C21" s="67" t="str">
        <f t="shared" si="7"/>
        <v>(2)</v>
      </c>
      <c r="D21" s="8"/>
      <c r="E21" s="85">
        <f>E10*(1+$D21)</f>
        <v>150</v>
      </c>
      <c r="F21" s="29">
        <f t="shared" si="10"/>
        <v>0.10714285714285714</v>
      </c>
      <c r="G21" s="91">
        <f t="shared" si="8"/>
        <v>-120</v>
      </c>
      <c r="H21" s="89">
        <f>E21+G21</f>
        <v>30</v>
      </c>
      <c r="I21" s="119">
        <f t="shared" si="5"/>
        <v>0.25</v>
      </c>
      <c r="J21" s="93">
        <f t="shared" si="5"/>
        <v>-100</v>
      </c>
      <c r="K21" s="89">
        <f t="shared" si="6"/>
        <v>-70</v>
      </c>
      <c r="L21" s="29">
        <f t="shared" si="9"/>
        <v>-0.31818181818181818</v>
      </c>
      <c r="M21" s="31"/>
      <c r="N21" s="126"/>
      <c r="O21" s="53"/>
    </row>
    <row r="22" spans="1:15" ht="15.75" thickBot="1" x14ac:dyDescent="0.3">
      <c r="A22" s="53"/>
      <c r="B22" s="32" t="str">
        <f>Category_5</f>
        <v>Вино</v>
      </c>
      <c r="C22" s="68" t="str">
        <f t="shared" si="7"/>
        <v/>
      </c>
      <c r="D22" s="9"/>
      <c r="E22" s="86">
        <f>E11*(1+$D22)</f>
        <v>50</v>
      </c>
      <c r="F22" s="34">
        <f t="shared" si="10"/>
        <v>3.5714285714285712E-2</v>
      </c>
      <c r="G22" s="92">
        <f t="shared" si="8"/>
        <v>-40</v>
      </c>
      <c r="H22" s="90">
        <f>E22+G22</f>
        <v>10</v>
      </c>
      <c r="I22" s="120">
        <f t="shared" si="5"/>
        <v>0.25</v>
      </c>
      <c r="J22" s="94">
        <f t="shared" si="5"/>
        <v>0</v>
      </c>
      <c r="K22" s="90">
        <f t="shared" si="6"/>
        <v>10</v>
      </c>
      <c r="L22" s="34">
        <f t="shared" si="9"/>
        <v>0.25</v>
      </c>
      <c r="M22" s="35"/>
      <c r="N22" s="127"/>
      <c r="O22" s="53"/>
    </row>
    <row r="23" spans="1:15" ht="29.25" thickBot="1" x14ac:dyDescent="0.5">
      <c r="A23" s="53"/>
      <c r="B23" s="53"/>
      <c r="C23" s="53"/>
      <c r="D23" s="53"/>
      <c r="E23" s="95">
        <f>SUM(E18:E22)</f>
        <v>1400</v>
      </c>
      <c r="F23" s="57">
        <f>SUM(F18:F22)</f>
        <v>1</v>
      </c>
      <c r="G23" s="98">
        <f>SUM(G18:G22)</f>
        <v>-1100</v>
      </c>
      <c r="H23" s="96">
        <f>SUM(H18:H22)</f>
        <v>300.00000000000006</v>
      </c>
      <c r="I23" s="71">
        <f t="shared" ref="I23" si="11">(E23+G23)/-G23</f>
        <v>0.27272727272727271</v>
      </c>
      <c r="J23" s="95">
        <f>SUM(J18:J22)</f>
        <v>-280</v>
      </c>
      <c r="K23" s="96">
        <f>SUM(K18:K22)</f>
        <v>20.000000000000057</v>
      </c>
      <c r="L23" s="57">
        <f>K23/-G23</f>
        <v>1.8181818181818233E-2</v>
      </c>
      <c r="M23" s="121">
        <f>M12</f>
        <v>-90</v>
      </c>
      <c r="N23" s="97">
        <f>K23+M23</f>
        <v>-69.999999999999943</v>
      </c>
      <c r="O23" s="53"/>
    </row>
    <row r="24" spans="1:15" ht="8.25" customHeight="1" thickBot="1" x14ac:dyDescent="0.3">
      <c r="A24" s="53"/>
      <c r="B24" s="53"/>
      <c r="C24" s="53"/>
      <c r="D24" s="53"/>
      <c r="E24" s="53"/>
      <c r="F24" s="53"/>
      <c r="G24" s="53"/>
      <c r="H24" s="53"/>
      <c r="I24" s="53"/>
      <c r="J24" s="53"/>
      <c r="K24" s="53"/>
      <c r="L24" s="53"/>
      <c r="M24" s="53"/>
      <c r="N24" s="53"/>
      <c r="O24" s="53"/>
    </row>
    <row r="25" spans="1:15" ht="19.5" thickBot="1" x14ac:dyDescent="0.35">
      <c r="A25" s="53"/>
      <c r="B25" s="74" t="s">
        <v>54</v>
      </c>
      <c r="C25" s="75"/>
      <c r="D25" s="76"/>
      <c r="E25" s="99">
        <f>E23-E12</f>
        <v>0</v>
      </c>
      <c r="F25" s="75"/>
      <c r="G25" s="75"/>
      <c r="H25" s="99">
        <f>H23-H12</f>
        <v>0</v>
      </c>
      <c r="I25" s="75"/>
      <c r="J25" s="99">
        <f>J23-J12</f>
        <v>0</v>
      </c>
      <c r="K25" s="99">
        <f>K23-K12</f>
        <v>0</v>
      </c>
      <c r="L25" s="75"/>
      <c r="M25" s="76"/>
      <c r="N25" s="53"/>
      <c r="O25" s="53"/>
    </row>
    <row r="26" spans="1:15" s="53" customFormat="1" x14ac:dyDescent="0.25"/>
    <row r="27" spans="1:15" s="53" customFormat="1" x14ac:dyDescent="0.25">
      <c r="B27" s="69" t="str">
        <f>Warning_1</f>
        <v>(1) Вашият марж на променливите разходи е отрицателен.</v>
      </c>
      <c r="C27" s="70"/>
      <c r="D27" s="70"/>
      <c r="E27" s="70"/>
      <c r="F27" s="70"/>
      <c r="G27" s="70"/>
      <c r="H27" s="70"/>
      <c r="I27" s="70"/>
      <c r="J27" s="70"/>
      <c r="K27" s="70"/>
      <c r="L27" s="70"/>
      <c r="M27" s="70"/>
      <c r="N27" s="70"/>
    </row>
    <row r="28" spans="1:15" s="53" customFormat="1" x14ac:dyDescent="0.25">
      <c r="B28" s="69" t="str">
        <f>Warning_2</f>
        <v>(2) Вашият марж на специфични разходи е отрицателен.</v>
      </c>
      <c r="C28" s="70"/>
      <c r="D28" s="70"/>
      <c r="E28" s="70"/>
      <c r="F28" s="70"/>
      <c r="G28" s="70"/>
      <c r="H28" s="70"/>
      <c r="I28" s="70"/>
      <c r="J28" s="70"/>
      <c r="K28" s="70"/>
      <c r="L28" s="70"/>
      <c r="M28" s="70"/>
      <c r="N28" s="70"/>
    </row>
    <row r="29" spans="1:15" s="53" customFormat="1" x14ac:dyDescent="0.25"/>
    <row r="30" spans="1:15" hidden="1" x14ac:dyDescent="0.25"/>
    <row r="31" spans="1:15" hidden="1" x14ac:dyDescent="0.25"/>
  </sheetData>
  <sheetProtection selectLockedCells="1"/>
  <mergeCells count="2">
    <mergeCell ref="N7:N11"/>
    <mergeCell ref="N18:N22"/>
  </mergeCells>
  <conditionalFormatting sqref="I7:I11">
    <cfRule type="expression" dxfId="15" priority="9">
      <formula>$C7&lt;&gt;""</formula>
    </cfRule>
  </conditionalFormatting>
  <conditionalFormatting sqref="B27:F27 H27:N27">
    <cfRule type="expression" dxfId="14" priority="21">
      <formula>COUNTIF($C$7:$C$22,"(1)")&gt;0</formula>
    </cfRule>
  </conditionalFormatting>
  <conditionalFormatting sqref="B28:N28">
    <cfRule type="expression" dxfId="13" priority="20">
      <formula>COUNTIF($C$7:$C$22,"(2)")&gt;0</formula>
    </cfRule>
  </conditionalFormatting>
  <conditionalFormatting sqref="G27">
    <cfRule type="expression" dxfId="12" priority="17">
      <formula>COUNTIF($C$7:$C$22,"(1)")&gt;0</formula>
    </cfRule>
  </conditionalFormatting>
  <conditionalFormatting sqref="L18:L22 L7:L11">
    <cfRule type="expression" dxfId="11" priority="2">
      <formula>$C7&lt;&gt;""</formula>
    </cfRule>
  </conditionalFormatting>
  <conditionalFormatting sqref="G18:J22">
    <cfRule type="expression" dxfId="10" priority="1">
      <formula>$C18&lt;&gt;""</formula>
    </cfRule>
  </conditionalFormatting>
  <conditionalFormatting sqref="B7:G11 B18:F22 M18:M22 J7:J11 M7:M11">
    <cfRule type="expression" dxfId="9" priority="13">
      <formula>$C7&lt;&gt;""</formula>
    </cfRule>
  </conditionalFormatting>
  <conditionalFormatting sqref="K18:K22">
    <cfRule type="expression" dxfId="8" priority="12">
      <formula>$C18&lt;&gt;""</formula>
    </cfRule>
  </conditionalFormatting>
  <conditionalFormatting sqref="H7:H11">
    <cfRule type="expression" dxfId="7" priority="11">
      <formula>$C7&lt;&gt;""</formula>
    </cfRule>
  </conditionalFormatting>
  <conditionalFormatting sqref="K7:K11">
    <cfRule type="expression" dxfId="6" priority="10">
      <formula>$C7&lt;&gt;""</formula>
    </cfRule>
  </conditionalFormatting>
  <conditionalFormatting sqref="E25">
    <cfRule type="expression" dxfId="5" priority="8">
      <formula>E25&lt;0</formula>
    </cfRule>
  </conditionalFormatting>
  <conditionalFormatting sqref="H25">
    <cfRule type="expression" dxfId="4" priority="7">
      <formula>H25&lt;0</formula>
    </cfRule>
  </conditionalFormatting>
  <conditionalFormatting sqref="K25">
    <cfRule type="expression" dxfId="3" priority="6">
      <formula>K25&lt;0</formula>
    </cfRule>
  </conditionalFormatting>
  <conditionalFormatting sqref="J25">
    <cfRule type="expression" dxfId="2" priority="5">
      <formula>J25&lt;0</formula>
    </cfRule>
  </conditionalFormatting>
  <conditionalFormatting sqref="N23">
    <cfRule type="expression" dxfId="1" priority="4">
      <formula>N23&lt;0</formula>
    </cfRule>
  </conditionalFormatting>
  <conditionalFormatting sqref="N12">
    <cfRule type="expression" dxfId="0" priority="3">
      <formula>N12&lt;0</formula>
    </cfRule>
  </conditionalFormatting>
  <dataValidations count="1">
    <dataValidation type="custom" errorStyle="information" allowBlank="1" showInputMessage="1" showErrorMessage="1" error="The progression is higher than 50%. Please have a look on the Specific Fixed Costs and adjust if necessary" prompt="If progression is higher than 50%, have a look on the Specific Fixed Costs and adjust if necessary." sqref="D18:D22">
      <formula1>D18&lt;50%</formula1>
    </dataValidation>
  </dataValidations>
  <hyperlinks>
    <hyperlink ref="B4" location="Menu!A1" display="Menu"/>
  </hyperlinks>
  <printOptions horizontalCentered="1" verticalCentered="1"/>
  <pageMargins left="0.39370078740157483" right="0.39370078740157483" top="0.59055118110236227" bottom="0.39370078740157483" header="0.31496062992125984" footer="0.31496062992125984"/>
  <pageSetup scale="78"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33"/>
    <pageSetUpPr fitToPage="1"/>
  </sheetPr>
  <dimension ref="A1:G68"/>
  <sheetViews>
    <sheetView showGridLines="0" showRowColHeaders="0" zoomScale="90" zoomScaleNormal="90" workbookViewId="0"/>
  </sheetViews>
  <sheetFormatPr defaultColWidth="0" defaultRowHeight="15" zeroHeight="1" x14ac:dyDescent="0.25"/>
  <cols>
    <col min="1" max="1" width="33.42578125" style="18" customWidth="1"/>
    <col min="2" max="2" width="32.140625" style="18" customWidth="1"/>
    <col min="3" max="3" width="58.42578125" style="18" customWidth="1"/>
    <col min="4" max="5" width="32.85546875" style="18" customWidth="1"/>
    <col min="6" max="6" width="32.85546875" style="18" hidden="1" customWidth="1"/>
    <col min="7" max="7" width="0" style="18" hidden="1" customWidth="1"/>
    <col min="8" max="16384" width="9.140625" style="18" hidden="1"/>
  </cols>
  <sheetData>
    <row r="1" spans="1:6" ht="19.5" thickBot="1" x14ac:dyDescent="0.3">
      <c r="A1" s="117" t="s">
        <v>120</v>
      </c>
      <c r="B1" s="113" t="str">
        <f>Language</f>
        <v>Български</v>
      </c>
      <c r="C1" s="114" t="s">
        <v>7</v>
      </c>
      <c r="D1" s="50" t="s">
        <v>6</v>
      </c>
      <c r="E1" s="114" t="s">
        <v>91</v>
      </c>
    </row>
    <row r="2" spans="1:6" ht="7.5" customHeight="1" x14ac:dyDescent="0.25">
      <c r="A2" s="39"/>
      <c r="B2" s="39"/>
      <c r="C2" s="114"/>
      <c r="D2" s="50"/>
      <c r="E2" s="114"/>
      <c r="F2" s="40"/>
    </row>
    <row r="3" spans="1:6" x14ac:dyDescent="0.25">
      <c r="A3" s="43" t="s">
        <v>48</v>
      </c>
      <c r="B3" s="39"/>
      <c r="C3" s="115"/>
      <c r="D3" s="50"/>
      <c r="E3" s="115"/>
      <c r="F3" s="40"/>
    </row>
    <row r="4" spans="1:6" x14ac:dyDescent="0.25">
      <c r="A4" s="45" t="s">
        <v>72</v>
      </c>
      <c r="B4" s="46" t="str">
        <f>HLOOKUP($B$1,$C$1:$F$57,ROW(B4),FALSE)</f>
        <v>Категории</v>
      </c>
      <c r="C4" s="116" t="s">
        <v>8</v>
      </c>
      <c r="D4" s="51" t="s">
        <v>5</v>
      </c>
      <c r="E4" s="116" t="s">
        <v>92</v>
      </c>
      <c r="F4" s="40"/>
    </row>
    <row r="5" spans="1:6" x14ac:dyDescent="0.25">
      <c r="A5" s="49" t="s">
        <v>73</v>
      </c>
      <c r="B5" s="42" t="str">
        <f>HLOOKUP($B$1,$C$1:$F$57,ROW(B5),FALSE)</f>
        <v>Разпределение на средства</v>
      </c>
      <c r="C5" s="114" t="s">
        <v>71</v>
      </c>
      <c r="D5" s="6" t="s">
        <v>69</v>
      </c>
      <c r="E5" s="114" t="s">
        <v>93</v>
      </c>
      <c r="F5" s="40"/>
    </row>
    <row r="6" spans="1:6" x14ac:dyDescent="0.25">
      <c r="A6" s="49" t="s">
        <v>74</v>
      </c>
      <c r="B6" s="42" t="str">
        <f>HLOOKUP($B$1,$C$1:$F$57,ROW(B6),FALSE)</f>
        <v xml:space="preserve">Метод, базиран на продажбите </v>
      </c>
      <c r="C6" s="114" t="s">
        <v>76</v>
      </c>
      <c r="D6" s="6" t="s">
        <v>70</v>
      </c>
      <c r="E6" s="114" t="s">
        <v>94</v>
      </c>
      <c r="F6" s="40"/>
    </row>
    <row r="7" spans="1:6" x14ac:dyDescent="0.25">
      <c r="A7" s="47" t="s">
        <v>75</v>
      </c>
      <c r="B7" s="48" t="str">
        <f>HLOOKUP($B$1,$C$1:$F$57,ROW(B7),FALSE)</f>
        <v>Метод, базиран на разходите</v>
      </c>
      <c r="C7" s="115" t="s">
        <v>77</v>
      </c>
      <c r="D7" s="52" t="s">
        <v>68</v>
      </c>
      <c r="E7" s="115" t="s">
        <v>95</v>
      </c>
      <c r="F7" s="40"/>
    </row>
    <row r="8" spans="1:6" ht="7.5" customHeight="1" x14ac:dyDescent="0.25">
      <c r="A8" s="39"/>
      <c r="B8" s="39"/>
      <c r="C8" s="114"/>
      <c r="D8" s="50"/>
      <c r="E8" s="114"/>
      <c r="F8" s="40"/>
    </row>
    <row r="9" spans="1:6" x14ac:dyDescent="0.25">
      <c r="A9" s="43" t="s">
        <v>49</v>
      </c>
      <c r="B9" s="44"/>
      <c r="C9" s="115"/>
      <c r="D9" s="50"/>
      <c r="E9" s="115"/>
      <c r="F9" s="40"/>
    </row>
    <row r="10" spans="1:6" x14ac:dyDescent="0.25">
      <c r="A10" s="45" t="s">
        <v>36</v>
      </c>
      <c r="B10" s="46" t="str">
        <f>HLOOKUP($B$1,$C$1:$F$57,ROW(B10),FALSE)</f>
        <v>Описание на средствата</v>
      </c>
      <c r="C10" s="116" t="s">
        <v>35</v>
      </c>
      <c r="D10" s="51" t="s">
        <v>41</v>
      </c>
      <c r="E10" s="116" t="s">
        <v>124</v>
      </c>
      <c r="F10" s="40"/>
    </row>
    <row r="11" spans="1:6" x14ac:dyDescent="0.25">
      <c r="A11" s="47" t="s">
        <v>86</v>
      </c>
      <c r="B11" s="48" t="str">
        <f>HLOOKUP($B$1,$C$1:$F$57,ROW(B11),FALSE)</f>
        <v>Сума</v>
      </c>
      <c r="C11" s="115" t="s">
        <v>85</v>
      </c>
      <c r="D11" s="52" t="s">
        <v>84</v>
      </c>
      <c r="E11" s="115" t="s">
        <v>96</v>
      </c>
      <c r="F11" s="40"/>
    </row>
    <row r="12" spans="1:6" ht="7.5" customHeight="1" x14ac:dyDescent="0.25">
      <c r="A12" s="39"/>
      <c r="B12" s="39"/>
      <c r="C12" s="114"/>
      <c r="D12" s="50"/>
      <c r="E12" s="114"/>
      <c r="F12" s="40"/>
    </row>
    <row r="13" spans="1:6" x14ac:dyDescent="0.25">
      <c r="A13" s="43" t="s">
        <v>48</v>
      </c>
      <c r="B13" s="39"/>
      <c r="C13" s="115"/>
      <c r="D13" s="50"/>
      <c r="E13" s="115"/>
      <c r="F13" s="40"/>
    </row>
    <row r="14" spans="1:6" x14ac:dyDescent="0.25">
      <c r="A14" s="45" t="s">
        <v>38</v>
      </c>
      <c r="B14" s="46" t="str">
        <f>HLOOKUP($B$1,$C$1:$F$57,ROW(B14),FALSE)</f>
        <v>Изберете Вашия език</v>
      </c>
      <c r="C14" s="116" t="s">
        <v>32</v>
      </c>
      <c r="D14" s="51" t="s">
        <v>34</v>
      </c>
      <c r="E14" s="116" t="s">
        <v>97</v>
      </c>
      <c r="F14" s="40"/>
    </row>
    <row r="15" spans="1:6" x14ac:dyDescent="0.25">
      <c r="A15" s="47" t="s">
        <v>39</v>
      </c>
      <c r="B15" s="48" t="str">
        <f>HLOOKUP($B$1,$C$1:$F$57,ROW(B15),FALSE)</f>
        <v xml:space="preserve">Посочете максимум 5 категории генериращи 80% от продажбите </v>
      </c>
      <c r="C15" s="115" t="s">
        <v>33</v>
      </c>
      <c r="D15" s="52" t="s">
        <v>40</v>
      </c>
      <c r="E15" s="115" t="s">
        <v>98</v>
      </c>
      <c r="F15" s="40"/>
    </row>
    <row r="16" spans="1:6" ht="7.5" customHeight="1" x14ac:dyDescent="0.25">
      <c r="A16" s="39"/>
      <c r="B16" s="39"/>
      <c r="C16" s="114"/>
      <c r="D16" s="50"/>
      <c r="E16" s="114"/>
      <c r="F16" s="40"/>
    </row>
    <row r="17" spans="1:6" x14ac:dyDescent="0.25">
      <c r="A17" s="43" t="s">
        <v>50</v>
      </c>
      <c r="B17" s="42"/>
      <c r="C17" s="115"/>
      <c r="D17" s="50"/>
      <c r="E17" s="115"/>
      <c r="F17" s="40"/>
    </row>
    <row r="18" spans="1:6" x14ac:dyDescent="0.25">
      <c r="A18" s="45" t="s">
        <v>87</v>
      </c>
      <c r="B18" s="46" t="str">
        <f t="shared" ref="B18:B37" si="0">HLOOKUP($B$1,$C$1:$F$57,ROW(B18),FALSE)</f>
        <v xml:space="preserve">Метод, базиран на продажбите </v>
      </c>
      <c r="C18" s="116" t="s">
        <v>76</v>
      </c>
      <c r="D18" s="51" t="s">
        <v>90</v>
      </c>
      <c r="E18" s="116" t="s">
        <v>94</v>
      </c>
      <c r="F18" s="40"/>
    </row>
    <row r="19" spans="1:6" x14ac:dyDescent="0.25">
      <c r="A19" s="41" t="s">
        <v>88</v>
      </c>
      <c r="B19" s="42" t="str">
        <f t="shared" si="0"/>
        <v>Метод, базиран на разходите</v>
      </c>
      <c r="C19" s="116" t="s">
        <v>77</v>
      </c>
      <c r="D19" s="50" t="s">
        <v>89</v>
      </c>
      <c r="E19" s="116" t="s">
        <v>95</v>
      </c>
      <c r="F19" s="40"/>
    </row>
    <row r="20" spans="1:6" x14ac:dyDescent="0.25">
      <c r="A20" s="41" t="s">
        <v>25</v>
      </c>
      <c r="B20" s="44" t="str">
        <f t="shared" si="0"/>
        <v>Налични данни</v>
      </c>
      <c r="C20" s="114" t="s">
        <v>27</v>
      </c>
      <c r="D20" s="50" t="s">
        <v>0</v>
      </c>
      <c r="E20" s="114" t="s">
        <v>99</v>
      </c>
      <c r="F20" s="40"/>
    </row>
    <row r="21" spans="1:6" x14ac:dyDescent="0.25">
      <c r="A21" s="41" t="s">
        <v>26</v>
      </c>
      <c r="B21" s="44" t="str">
        <f t="shared" si="0"/>
        <v>Симулация на данни</v>
      </c>
      <c r="C21" s="114" t="s">
        <v>58</v>
      </c>
      <c r="D21" s="50" t="s">
        <v>43</v>
      </c>
      <c r="E21" s="114" t="s">
        <v>100</v>
      </c>
      <c r="F21" s="40"/>
    </row>
    <row r="22" spans="1:6" x14ac:dyDescent="0.25">
      <c r="A22" s="49" t="s">
        <v>14</v>
      </c>
      <c r="B22" s="42" t="str">
        <f t="shared" si="0"/>
        <v>Категории</v>
      </c>
      <c r="C22" s="114" t="s">
        <v>8</v>
      </c>
      <c r="D22" s="6" t="s">
        <v>5</v>
      </c>
      <c r="E22" s="114" t="s">
        <v>92</v>
      </c>
      <c r="F22" s="40"/>
    </row>
    <row r="23" spans="1:6" x14ac:dyDescent="0.25">
      <c r="A23" s="49" t="s">
        <v>15</v>
      </c>
      <c r="B23" s="42" t="str">
        <f t="shared" si="0"/>
        <v>Продажби</v>
      </c>
      <c r="C23" s="114" t="s">
        <v>9</v>
      </c>
      <c r="D23" s="6" t="s">
        <v>42</v>
      </c>
      <c r="E23" s="114" t="s">
        <v>101</v>
      </c>
      <c r="F23" s="40"/>
    </row>
    <row r="24" spans="1:6" x14ac:dyDescent="0.25">
      <c r="A24" s="49" t="s">
        <v>16</v>
      </c>
      <c r="B24" s="42" t="str">
        <f t="shared" si="0"/>
        <v>% Продажби по категория</v>
      </c>
      <c r="C24" s="114" t="s">
        <v>10</v>
      </c>
      <c r="D24" s="6" t="s">
        <v>44</v>
      </c>
      <c r="E24" s="114" t="s">
        <v>102</v>
      </c>
      <c r="F24" s="40"/>
    </row>
    <row r="25" spans="1:6" x14ac:dyDescent="0.25">
      <c r="A25" s="49" t="s">
        <v>17</v>
      </c>
      <c r="B25" s="42" t="str">
        <f t="shared" si="0"/>
        <v>Променливи разходи</v>
      </c>
      <c r="C25" s="114" t="s">
        <v>57</v>
      </c>
      <c r="D25" s="6" t="s">
        <v>13</v>
      </c>
      <c r="E25" s="114" t="s">
        <v>103</v>
      </c>
      <c r="F25" s="40"/>
    </row>
    <row r="26" spans="1:6" x14ac:dyDescent="0.25">
      <c r="A26" s="49" t="s">
        <v>18</v>
      </c>
      <c r="B26" s="42" t="str">
        <f t="shared" si="0"/>
        <v>Марж / променливи разходи</v>
      </c>
      <c r="C26" s="114" t="s">
        <v>63</v>
      </c>
      <c r="D26" s="6" t="s">
        <v>65</v>
      </c>
      <c r="E26" s="114" t="s">
        <v>104</v>
      </c>
      <c r="F26" s="40"/>
    </row>
    <row r="27" spans="1:6" x14ac:dyDescent="0.25">
      <c r="A27" s="49" t="s">
        <v>19</v>
      </c>
      <c r="B27" s="42" t="str">
        <f t="shared" si="0"/>
        <v>Марж / променливи разходи (%)</v>
      </c>
      <c r="C27" s="114" t="s">
        <v>64</v>
      </c>
      <c r="D27" s="6" t="s">
        <v>66</v>
      </c>
      <c r="E27" s="114" t="s">
        <v>105</v>
      </c>
      <c r="F27" s="40"/>
    </row>
    <row r="28" spans="1:6" x14ac:dyDescent="0.25">
      <c r="A28" s="49" t="s">
        <v>20</v>
      </c>
      <c r="B28" s="42" t="str">
        <f t="shared" si="0"/>
        <v>Постоянни разходи</v>
      </c>
      <c r="C28" s="114" t="s">
        <v>11</v>
      </c>
      <c r="D28" s="6" t="s">
        <v>37</v>
      </c>
      <c r="E28" s="114" t="s">
        <v>106</v>
      </c>
      <c r="F28" s="40"/>
    </row>
    <row r="29" spans="1:6" x14ac:dyDescent="0.25">
      <c r="A29" s="49" t="s">
        <v>21</v>
      </c>
      <c r="B29" s="42" t="str">
        <f t="shared" si="0"/>
        <v>Марж / постоянни разходи</v>
      </c>
      <c r="C29" s="114" t="s">
        <v>59</v>
      </c>
      <c r="D29" s="6" t="s">
        <v>45</v>
      </c>
      <c r="E29" s="114" t="s">
        <v>107</v>
      </c>
      <c r="F29" s="40"/>
    </row>
    <row r="30" spans="1:6" x14ac:dyDescent="0.25">
      <c r="A30" s="49" t="s">
        <v>22</v>
      </c>
      <c r="B30" s="42" t="str">
        <f t="shared" si="0"/>
        <v>Марж / постоянни разходи (%)</v>
      </c>
      <c r="C30" s="114" t="s">
        <v>78</v>
      </c>
      <c r="D30" s="6" t="s">
        <v>46</v>
      </c>
      <c r="E30" s="114" t="s">
        <v>108</v>
      </c>
      <c r="F30" s="40"/>
    </row>
    <row r="31" spans="1:6" x14ac:dyDescent="0.25">
      <c r="A31" s="49" t="s">
        <v>29</v>
      </c>
      <c r="B31" s="42" t="str">
        <f t="shared" si="0"/>
        <v>Непостоянни разходи</v>
      </c>
      <c r="C31" s="114" t="s">
        <v>79</v>
      </c>
      <c r="D31" s="6" t="s">
        <v>47</v>
      </c>
      <c r="E31" s="114" t="s">
        <v>109</v>
      </c>
      <c r="F31" s="40"/>
    </row>
    <row r="32" spans="1:6" x14ac:dyDescent="0.25">
      <c r="A32" s="49" t="s">
        <v>23</v>
      </c>
      <c r="B32" s="42" t="str">
        <f t="shared" si="0"/>
        <v>% Напредък</v>
      </c>
      <c r="C32" s="114" t="s">
        <v>12</v>
      </c>
      <c r="D32" s="6" t="s">
        <v>1</v>
      </c>
      <c r="E32" s="114" t="s">
        <v>110</v>
      </c>
      <c r="F32" s="40"/>
    </row>
    <row r="33" spans="1:6" x14ac:dyDescent="0.25">
      <c r="A33" s="49" t="s">
        <v>24</v>
      </c>
      <c r="B33" s="42" t="str">
        <f t="shared" si="0"/>
        <v>Прегледани постоянни разходи,</v>
      </c>
      <c r="C33" s="114" t="s">
        <v>28</v>
      </c>
      <c r="D33" s="6" t="s">
        <v>62</v>
      </c>
      <c r="E33" s="114" t="s">
        <v>111</v>
      </c>
      <c r="F33" s="40"/>
    </row>
    <row r="34" spans="1:6" x14ac:dyDescent="0.25">
      <c r="A34" s="49" t="s">
        <v>52</v>
      </c>
      <c r="B34" s="44" t="str">
        <f t="shared" si="0"/>
        <v>Вашият бизнес генерира загуба от:</v>
      </c>
      <c r="C34" s="114" t="s">
        <v>80</v>
      </c>
      <c r="D34" s="73" t="s">
        <v>61</v>
      </c>
      <c r="E34" s="114" t="s">
        <v>112</v>
      </c>
      <c r="F34" s="40"/>
    </row>
    <row r="35" spans="1:6" x14ac:dyDescent="0.25">
      <c r="A35" s="49" t="s">
        <v>53</v>
      </c>
      <c r="B35" s="44" t="str">
        <f t="shared" si="0"/>
        <v>Вашият бизнес генерира печалба в размер на:</v>
      </c>
      <c r="C35" s="114" t="s">
        <v>81</v>
      </c>
      <c r="D35" s="73" t="s">
        <v>60</v>
      </c>
      <c r="E35" s="114" t="s">
        <v>113</v>
      </c>
      <c r="F35" s="40"/>
    </row>
    <row r="36" spans="1:6" x14ac:dyDescent="0.25">
      <c r="A36" s="49" t="s">
        <v>55</v>
      </c>
      <c r="B36" s="44" t="str">
        <f t="shared" si="0"/>
        <v>(1) Вашият марж на променливите разходи е отрицателен.</v>
      </c>
      <c r="C36" s="114" t="s">
        <v>82</v>
      </c>
      <c r="D36" s="73" t="s">
        <v>67</v>
      </c>
      <c r="E36" s="114" t="s">
        <v>114</v>
      </c>
      <c r="F36" s="40"/>
    </row>
    <row r="37" spans="1:6" x14ac:dyDescent="0.25">
      <c r="A37" s="47" t="s">
        <v>56</v>
      </c>
      <c r="B37" s="48" t="str">
        <f t="shared" si="0"/>
        <v>(2) Вашият марж на специфични разходи е отрицателен.</v>
      </c>
      <c r="C37" s="115" t="s">
        <v>83</v>
      </c>
      <c r="D37" s="52" t="s">
        <v>51</v>
      </c>
      <c r="E37" s="115" t="s">
        <v>115</v>
      </c>
      <c r="F37" s="40"/>
    </row>
    <row r="38" spans="1:6" x14ac:dyDescent="0.25">
      <c r="A38" s="39"/>
      <c r="B38" s="39"/>
      <c r="C38" s="50"/>
      <c r="D38" s="50"/>
      <c r="E38" s="50"/>
      <c r="F38" s="40"/>
    </row>
    <row r="39" spans="1:6" x14ac:dyDescent="0.25">
      <c r="A39" s="39"/>
      <c r="B39" s="39"/>
      <c r="C39" s="50"/>
      <c r="D39" s="50"/>
      <c r="E39" s="50"/>
      <c r="F39" s="40"/>
    </row>
    <row r="40" spans="1:6" x14ac:dyDescent="0.25">
      <c r="A40" s="39"/>
      <c r="B40" s="39"/>
      <c r="C40" s="50"/>
      <c r="D40" s="50"/>
      <c r="E40" s="50"/>
      <c r="F40" s="40"/>
    </row>
    <row r="41" spans="1:6" x14ac:dyDescent="0.25">
      <c r="A41" s="39"/>
      <c r="B41" s="39"/>
      <c r="C41" s="50"/>
      <c r="D41" s="50"/>
      <c r="E41" s="50"/>
      <c r="F41" s="40"/>
    </row>
    <row r="42" spans="1:6" x14ac:dyDescent="0.25">
      <c r="A42" s="39"/>
      <c r="B42" s="39"/>
      <c r="C42" s="50"/>
      <c r="D42" s="50"/>
      <c r="E42" s="50"/>
      <c r="F42" s="40"/>
    </row>
    <row r="43" spans="1:6" x14ac:dyDescent="0.25">
      <c r="A43" s="39"/>
      <c r="B43" s="39"/>
      <c r="C43" s="50"/>
      <c r="D43" s="50"/>
      <c r="E43" s="50"/>
      <c r="F43" s="40"/>
    </row>
    <row r="44" spans="1:6" x14ac:dyDescent="0.25">
      <c r="A44" s="39"/>
      <c r="B44" s="39"/>
      <c r="C44" s="50"/>
      <c r="D44" s="50"/>
      <c r="E44" s="50"/>
      <c r="F44" s="40"/>
    </row>
    <row r="45" spans="1:6" x14ac:dyDescent="0.25">
      <c r="A45" s="39"/>
      <c r="B45" s="39"/>
      <c r="C45" s="50"/>
      <c r="D45" s="50"/>
      <c r="E45" s="50"/>
      <c r="F45" s="40"/>
    </row>
    <row r="46" spans="1:6" x14ac:dyDescent="0.25">
      <c r="A46" s="39"/>
      <c r="B46" s="39"/>
      <c r="C46" s="50"/>
      <c r="D46" s="50"/>
      <c r="E46" s="50"/>
      <c r="F46" s="40"/>
    </row>
    <row r="47" spans="1:6" x14ac:dyDescent="0.25">
      <c r="A47" s="39"/>
      <c r="B47" s="39"/>
      <c r="C47" s="50"/>
      <c r="D47" s="50"/>
      <c r="E47" s="50"/>
      <c r="F47" s="40"/>
    </row>
    <row r="48" spans="1:6" x14ac:dyDescent="0.25">
      <c r="A48" s="39"/>
      <c r="B48" s="39"/>
      <c r="C48" s="50"/>
      <c r="D48" s="50"/>
      <c r="E48" s="50"/>
      <c r="F48" s="40"/>
    </row>
    <row r="49" spans="1:6" x14ac:dyDescent="0.25">
      <c r="A49" s="39"/>
      <c r="B49" s="39"/>
      <c r="C49" s="50"/>
      <c r="D49" s="50"/>
      <c r="E49" s="50"/>
      <c r="F49" s="40"/>
    </row>
    <row r="50" spans="1:6" x14ac:dyDescent="0.25">
      <c r="A50" s="39"/>
      <c r="B50" s="39"/>
      <c r="C50" s="50"/>
      <c r="D50" s="50"/>
      <c r="E50" s="50"/>
      <c r="F50" s="40"/>
    </row>
    <row r="51" spans="1:6" x14ac:dyDescent="0.25">
      <c r="A51" s="39"/>
      <c r="B51" s="39"/>
      <c r="C51" s="50"/>
      <c r="D51" s="50"/>
      <c r="E51" s="50"/>
      <c r="F51" s="40"/>
    </row>
    <row r="52" spans="1:6" hidden="1" x14ac:dyDescent="0.25">
      <c r="A52" s="39"/>
      <c r="B52" s="39"/>
      <c r="C52" s="40"/>
      <c r="D52" s="40"/>
      <c r="E52" s="40"/>
      <c r="F52" s="40"/>
    </row>
    <row r="53" spans="1:6" hidden="1" x14ac:dyDescent="0.25">
      <c r="A53" s="39"/>
      <c r="B53" s="39"/>
      <c r="C53" s="40"/>
      <c r="D53" s="40"/>
      <c r="E53" s="40"/>
      <c r="F53" s="40"/>
    </row>
    <row r="54" spans="1:6" hidden="1" x14ac:dyDescent="0.25">
      <c r="A54" s="39"/>
      <c r="B54" s="39"/>
      <c r="C54" s="40"/>
      <c r="D54" s="40"/>
      <c r="E54" s="40"/>
      <c r="F54" s="40"/>
    </row>
    <row r="55" spans="1:6" hidden="1" x14ac:dyDescent="0.25">
      <c r="A55" s="39"/>
      <c r="B55" s="39"/>
      <c r="C55" s="40"/>
      <c r="D55" s="40"/>
      <c r="E55" s="40"/>
      <c r="F55" s="40"/>
    </row>
    <row r="56" spans="1:6" hidden="1" x14ac:dyDescent="0.25">
      <c r="A56" s="39"/>
      <c r="B56" s="39"/>
      <c r="C56" s="40"/>
      <c r="D56" s="40"/>
      <c r="E56" s="40"/>
      <c r="F56" s="40"/>
    </row>
    <row r="57" spans="1:6" hidden="1" x14ac:dyDescent="0.25">
      <c r="A57" s="39"/>
      <c r="B57" s="39"/>
      <c r="C57" s="40"/>
      <c r="D57" s="40"/>
      <c r="E57" s="40"/>
      <c r="F57" s="40"/>
    </row>
    <row r="58" spans="1:6" hidden="1" x14ac:dyDescent="0.25">
      <c r="A58" s="39"/>
      <c r="B58" s="39"/>
      <c r="C58" s="40"/>
      <c r="D58" s="40"/>
      <c r="E58" s="40"/>
      <c r="F58" s="40"/>
    </row>
    <row r="59" spans="1:6" hidden="1" x14ac:dyDescent="0.25">
      <c r="A59" s="39"/>
      <c r="B59" s="39"/>
      <c r="C59" s="40"/>
      <c r="D59" s="40"/>
      <c r="E59" s="40"/>
      <c r="F59" s="40"/>
    </row>
    <row r="60" spans="1:6" hidden="1" x14ac:dyDescent="0.25">
      <c r="A60" s="39"/>
      <c r="B60" s="39"/>
      <c r="C60" s="40"/>
      <c r="D60" s="40"/>
      <c r="E60" s="40"/>
      <c r="F60" s="40"/>
    </row>
    <row r="61" spans="1:6" hidden="1" x14ac:dyDescent="0.25">
      <c r="A61" s="39"/>
      <c r="B61" s="39"/>
      <c r="C61" s="40"/>
      <c r="D61" s="40"/>
      <c r="E61" s="40"/>
      <c r="F61" s="40"/>
    </row>
    <row r="62" spans="1:6" hidden="1" x14ac:dyDescent="0.25">
      <c r="A62" s="39"/>
      <c r="B62" s="39"/>
      <c r="C62" s="40"/>
      <c r="D62" s="40"/>
      <c r="E62" s="40"/>
      <c r="F62" s="40"/>
    </row>
    <row r="63" spans="1:6" hidden="1" x14ac:dyDescent="0.25">
      <c r="A63" s="39"/>
      <c r="B63" s="39"/>
      <c r="C63" s="40"/>
      <c r="D63" s="40"/>
      <c r="E63" s="40"/>
      <c r="F63" s="40"/>
    </row>
    <row r="64" spans="1:6" hidden="1" x14ac:dyDescent="0.25"/>
    <row r="65" hidden="1" x14ac:dyDescent="0.25"/>
    <row r="66" x14ac:dyDescent="0.25"/>
    <row r="67" x14ac:dyDescent="0.25"/>
    <row r="68" x14ac:dyDescent="0.25"/>
  </sheetData>
  <sheetProtection sheet="1" objects="1" scenarios="1" selectLockedCells="1"/>
  <hyperlinks>
    <hyperlink ref="A1" location="Menu!A1" display="Menu"/>
  </hyperlinks>
  <printOptions horizontalCentered="1" verticalCentered="1"/>
  <pageMargins left="0.70866141732283472" right="0.70866141732283472" top="0.74803149606299213" bottom="0.74803149606299213" header="0.31496062992125984" footer="0.31496062992125984"/>
  <pageSetup scale="74"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54</vt:i4>
      </vt:variant>
    </vt:vector>
  </HeadingPairs>
  <TitlesOfParts>
    <vt:vector size="60" baseType="lpstr">
      <vt:lpstr>Menu</vt:lpstr>
      <vt:lpstr>Categories</vt:lpstr>
      <vt:lpstr>Account Allocation</vt:lpstr>
      <vt:lpstr>Sales-based method</vt:lpstr>
      <vt:lpstr>Cost-based method</vt:lpstr>
      <vt:lpstr>Hidden - Mapping tables</vt:lpstr>
      <vt:lpstr>AvailableLanguages</vt:lpstr>
      <vt:lpstr>Category_1</vt:lpstr>
      <vt:lpstr>Category_2</vt:lpstr>
      <vt:lpstr>Category_3</vt:lpstr>
      <vt:lpstr>Category_4</vt:lpstr>
      <vt:lpstr>Category_5</vt:lpstr>
      <vt:lpstr>Comment_1</vt:lpstr>
      <vt:lpstr>Comment_2</vt:lpstr>
      <vt:lpstr>Header_Amount</vt:lpstr>
      <vt:lpstr>Header_AvailableData</vt:lpstr>
      <vt:lpstr>Header_Category</vt:lpstr>
      <vt:lpstr>Header_CostBasedMethod</vt:lpstr>
      <vt:lpstr>Header_GLAccount</vt:lpstr>
      <vt:lpstr>Header_MarginonSpecific</vt:lpstr>
      <vt:lpstr>Header_MarginonSpecific_Perc</vt:lpstr>
      <vt:lpstr>Header_MarginonVariable</vt:lpstr>
      <vt:lpstr>Header_MarginonVariable_Perc</vt:lpstr>
      <vt:lpstr>Header_NonSpecificFixedCosts</vt:lpstr>
      <vt:lpstr>Header_Progression_Perc</vt:lpstr>
      <vt:lpstr>Header_ReviewedSpecFixedCosts</vt:lpstr>
      <vt:lpstr>Header_Sales</vt:lpstr>
      <vt:lpstr>Header_SalesBasedMethod</vt:lpstr>
      <vt:lpstr>Header_SalesPercbyCategory</vt:lpstr>
      <vt:lpstr>Header_SelectaLanguage</vt:lpstr>
      <vt:lpstr>Header_Simulation</vt:lpstr>
      <vt:lpstr>Header_SpecFixedCosts</vt:lpstr>
      <vt:lpstr>Header_SpecifyCategories</vt:lpstr>
      <vt:lpstr>Header_VariableCosts</vt:lpstr>
      <vt:lpstr>Language</vt:lpstr>
      <vt:lpstr>NonSpecCost</vt:lpstr>
      <vt:lpstr>'Cost-based method'!Print_Area</vt:lpstr>
      <vt:lpstr>'Sales-based method'!Print_Area</vt:lpstr>
      <vt:lpstr>Sales_Cat1</vt:lpstr>
      <vt:lpstr>Sales_Cat2</vt:lpstr>
      <vt:lpstr>Sales_Cat3</vt:lpstr>
      <vt:lpstr>Sales_Cat4</vt:lpstr>
      <vt:lpstr>Sales_Cat5</vt:lpstr>
      <vt:lpstr>Sheet_AccountAllocation</vt:lpstr>
      <vt:lpstr>Sheet_Categories</vt:lpstr>
      <vt:lpstr>Sheet_CostsBasedMethod</vt:lpstr>
      <vt:lpstr>Sheet_SalesBasedMethod</vt:lpstr>
      <vt:lpstr>SpecCost_Cat1</vt:lpstr>
      <vt:lpstr>SpecCost_Cat2</vt:lpstr>
      <vt:lpstr>SpecCost_Cat3</vt:lpstr>
      <vt:lpstr>SpecCost_Cat4</vt:lpstr>
      <vt:lpstr>SpecCost_Cat5</vt:lpstr>
      <vt:lpstr>TestComment</vt:lpstr>
      <vt:lpstr>VarCost_Cat1</vt:lpstr>
      <vt:lpstr>VarCost_Cat2</vt:lpstr>
      <vt:lpstr>VarCost_Cat3</vt:lpstr>
      <vt:lpstr>VarCost_Cat4</vt:lpstr>
      <vt:lpstr>VarCost_Cat5</vt:lpstr>
      <vt:lpstr>Warning_1</vt:lpstr>
      <vt:lpstr>Warning_2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Desaintghislain</dc:creator>
  <cp:lastModifiedBy>StefanK</cp:lastModifiedBy>
  <cp:lastPrinted>2016-11-11T12:54:53Z</cp:lastPrinted>
  <dcterms:created xsi:type="dcterms:W3CDTF">2016-05-19T07:41:11Z</dcterms:created>
  <dcterms:modified xsi:type="dcterms:W3CDTF">2017-03-21T10:03:00Z</dcterms:modified>
</cp:coreProperties>
</file>